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2/revize 29.5.2025/"/>
    </mc:Choice>
  </mc:AlternateContent>
  <xr:revisionPtr revIDLastSave="0" documentId="8_{29691A8E-A111-4435-A554-E25B0AB0CE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  <sheet name="SO-02 2 Pol" sheetId="14" r:id="rId6"/>
    <sheet name="SO-02 3 Pol" sheetId="15" r:id="rId7"/>
    <sheet name="SO-02 4 Pol" sheetId="16" r:id="rId8"/>
    <sheet name="SO-02 5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5">'SO-02 2 Pol'!$1:$7</definedName>
    <definedName name="_xlnm.Print_Titles" localSheetId="6">'SO-02 3 Pol'!$1:$7</definedName>
    <definedName name="_xlnm.Print_Titles" localSheetId="7">'SO-02 4 Pol'!$1:$7</definedName>
    <definedName name="_xlnm.Print_Titles" localSheetId="8">'SO-02 5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Pol'!$A$1:$Y$325</definedName>
    <definedName name="_xlnm.Print_Area" localSheetId="5">'SO-02 2 Pol'!$A$1:$Y$16</definedName>
    <definedName name="_xlnm.Print_Area" localSheetId="6">'SO-02 3 Pol'!$A$1:$Y$38</definedName>
    <definedName name="_xlnm.Print_Area" localSheetId="7">'SO-02 4 Pol'!$A$1:$Y$53</definedName>
    <definedName name="_xlnm.Print_Area" localSheetId="8">'SO-02 5 Pol'!$A$1:$Y$37</definedName>
    <definedName name="_xlnm.Print_Area" localSheetId="1">Stavba!$A$1:$J$82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36" i="17"/>
  <c r="G8" i="17"/>
  <c r="G9" i="17"/>
  <c r="I9" i="17"/>
  <c r="I8" i="17" s="1"/>
  <c r="K9" i="17"/>
  <c r="K8" i="17" s="1"/>
  <c r="M9" i="17"/>
  <c r="M8" i="17" s="1"/>
  <c r="O9" i="17"/>
  <c r="O8" i="17" s="1"/>
  <c r="Q9" i="17"/>
  <c r="Q8" i="17" s="1"/>
  <c r="V9" i="17"/>
  <c r="V8" i="17" s="1"/>
  <c r="G11" i="17"/>
  <c r="I11" i="17"/>
  <c r="I10" i="17" s="1"/>
  <c r="K11" i="17"/>
  <c r="M11" i="17"/>
  <c r="O11" i="17"/>
  <c r="O10" i="17" s="1"/>
  <c r="Q11" i="17"/>
  <c r="Q10" i="17" s="1"/>
  <c r="V11" i="17"/>
  <c r="V10" i="17" s="1"/>
  <c r="G12" i="17"/>
  <c r="M12" i="17" s="1"/>
  <c r="I12" i="17"/>
  <c r="K12" i="17"/>
  <c r="K10" i="17" s="1"/>
  <c r="O12" i="17"/>
  <c r="Q12" i="17"/>
  <c r="V12" i="17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I18" i="17"/>
  <c r="K18" i="17"/>
  <c r="M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Q21" i="17"/>
  <c r="V21" i="17"/>
  <c r="G22" i="17"/>
  <c r="M22" i="17" s="1"/>
  <c r="M21" i="17" s="1"/>
  <c r="I22" i="17"/>
  <c r="I21" i="17" s="1"/>
  <c r="K22" i="17"/>
  <c r="O22" i="17"/>
  <c r="O21" i="17" s="1"/>
  <c r="Q22" i="17"/>
  <c r="V22" i="17"/>
  <c r="G23" i="17"/>
  <c r="M23" i="17" s="1"/>
  <c r="I23" i="17"/>
  <c r="K23" i="17"/>
  <c r="K21" i="17" s="1"/>
  <c r="O23" i="17"/>
  <c r="Q23" i="17"/>
  <c r="V23" i="17"/>
  <c r="G25" i="17"/>
  <c r="I25" i="17"/>
  <c r="I24" i="17" s="1"/>
  <c r="K25" i="17"/>
  <c r="K24" i="17" s="1"/>
  <c r="M25" i="17"/>
  <c r="O25" i="17"/>
  <c r="O24" i="17" s="1"/>
  <c r="Q25" i="17"/>
  <c r="V25" i="17"/>
  <c r="G26" i="17"/>
  <c r="I26" i="17"/>
  <c r="K26" i="17"/>
  <c r="M26" i="17"/>
  <c r="O26" i="17"/>
  <c r="Q26" i="17"/>
  <c r="Q24" i="17" s="1"/>
  <c r="V26" i="17"/>
  <c r="G27" i="17"/>
  <c r="I27" i="17"/>
  <c r="K27" i="17"/>
  <c r="M27" i="17"/>
  <c r="O27" i="17"/>
  <c r="Q27" i="17"/>
  <c r="V27" i="17"/>
  <c r="V24" i="17" s="1"/>
  <c r="G28" i="17"/>
  <c r="M28" i="17" s="1"/>
  <c r="I28" i="17"/>
  <c r="K28" i="17"/>
  <c r="O28" i="17"/>
  <c r="Q28" i="17"/>
  <c r="V28" i="17"/>
  <c r="G29" i="17"/>
  <c r="G24" i="17" s="1"/>
  <c r="I29" i="17"/>
  <c r="K29" i="17"/>
  <c r="O29" i="17"/>
  <c r="Q29" i="17"/>
  <c r="V29" i="17"/>
  <c r="G30" i="17"/>
  <c r="V30" i="17"/>
  <c r="G31" i="17"/>
  <c r="M31" i="17" s="1"/>
  <c r="M30" i="17" s="1"/>
  <c r="I31" i="17"/>
  <c r="I30" i="17" s="1"/>
  <c r="K31" i="17"/>
  <c r="K30" i="17" s="1"/>
  <c r="O31" i="17"/>
  <c r="Q31" i="17"/>
  <c r="Q30" i="17" s="1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O30" i="17" s="1"/>
  <c r="Q33" i="17"/>
  <c r="V33" i="17"/>
  <c r="G34" i="17"/>
  <c r="I34" i="17"/>
  <c r="K34" i="17"/>
  <c r="M34" i="17"/>
  <c r="O34" i="17"/>
  <c r="Q34" i="17"/>
  <c r="V34" i="17"/>
  <c r="AE36" i="17"/>
  <c r="G52" i="16"/>
  <c r="G9" i="16"/>
  <c r="I9" i="16"/>
  <c r="I8" i="16" s="1"/>
  <c r="K9" i="16"/>
  <c r="M9" i="16"/>
  <c r="O9" i="16"/>
  <c r="Q9" i="16"/>
  <c r="Q8" i="16" s="1"/>
  <c r="V9" i="16"/>
  <c r="V8" i="16" s="1"/>
  <c r="G10" i="16"/>
  <c r="I10" i="16"/>
  <c r="K10" i="16"/>
  <c r="K8" i="16" s="1"/>
  <c r="M10" i="16"/>
  <c r="O10" i="16"/>
  <c r="Q10" i="16"/>
  <c r="V10" i="16"/>
  <c r="G11" i="16"/>
  <c r="I11" i="16"/>
  <c r="K11" i="16"/>
  <c r="M11" i="16"/>
  <c r="O11" i="16"/>
  <c r="Q11" i="16"/>
  <c r="V11" i="16"/>
  <c r="G12" i="16"/>
  <c r="G8" i="16" s="1"/>
  <c r="I12" i="16"/>
  <c r="K12" i="16"/>
  <c r="O12" i="16"/>
  <c r="O8" i="16" s="1"/>
  <c r="Q12" i="16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4" i="16"/>
  <c r="G23" i="16" s="1"/>
  <c r="I24" i="16"/>
  <c r="I23" i="16" s="1"/>
  <c r="K24" i="16"/>
  <c r="K23" i="16" s="1"/>
  <c r="O24" i="16"/>
  <c r="O23" i="16" s="1"/>
  <c r="Q24" i="16"/>
  <c r="Q23" i="16" s="1"/>
  <c r="V24" i="16"/>
  <c r="G25" i="16"/>
  <c r="I25" i="16"/>
  <c r="K25" i="16"/>
  <c r="M25" i="16"/>
  <c r="O25" i="16"/>
  <c r="Q25" i="16"/>
  <c r="V25" i="16"/>
  <c r="V23" i="16" s="1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AF52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I41" i="16"/>
  <c r="K41" i="16"/>
  <c r="M41" i="16"/>
  <c r="O41" i="16"/>
  <c r="Q41" i="16"/>
  <c r="V41" i="16"/>
  <c r="G42" i="16"/>
  <c r="K42" i="16"/>
  <c r="M42" i="16"/>
  <c r="V42" i="16"/>
  <c r="G43" i="16"/>
  <c r="I43" i="16"/>
  <c r="I42" i="16" s="1"/>
  <c r="K43" i="16"/>
  <c r="M43" i="16"/>
  <c r="O43" i="16"/>
  <c r="O42" i="16" s="1"/>
  <c r="Q43" i="16"/>
  <c r="Q42" i="16" s="1"/>
  <c r="V43" i="16"/>
  <c r="G44" i="16"/>
  <c r="G45" i="16"/>
  <c r="I45" i="16"/>
  <c r="I44" i="16" s="1"/>
  <c r="K45" i="16"/>
  <c r="M45" i="16"/>
  <c r="O45" i="16"/>
  <c r="Q45" i="16"/>
  <c r="V45" i="16"/>
  <c r="V44" i="16" s="1"/>
  <c r="G46" i="16"/>
  <c r="M46" i="16" s="1"/>
  <c r="I46" i="16"/>
  <c r="K46" i="16"/>
  <c r="K44" i="16" s="1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O44" i="16" s="1"/>
  <c r="Q48" i="16"/>
  <c r="V48" i="16"/>
  <c r="G49" i="16"/>
  <c r="I49" i="16"/>
  <c r="K49" i="16"/>
  <c r="M49" i="16"/>
  <c r="O49" i="16"/>
  <c r="Q49" i="16"/>
  <c r="Q44" i="16" s="1"/>
  <c r="V49" i="16"/>
  <c r="G50" i="16"/>
  <c r="I50" i="16"/>
  <c r="K50" i="16"/>
  <c r="M50" i="16"/>
  <c r="O50" i="16"/>
  <c r="Q50" i="16"/>
  <c r="V50" i="16"/>
  <c r="AE52" i="16"/>
  <c r="G37" i="15"/>
  <c r="G9" i="15"/>
  <c r="I9" i="15"/>
  <c r="I8" i="15" s="1"/>
  <c r="K9" i="15"/>
  <c r="M9" i="15"/>
  <c r="O9" i="15"/>
  <c r="Q9" i="15"/>
  <c r="Q8" i="15" s="1"/>
  <c r="V9" i="15"/>
  <c r="V8" i="15" s="1"/>
  <c r="G10" i="15"/>
  <c r="I10" i="15"/>
  <c r="K10" i="15"/>
  <c r="K8" i="15" s="1"/>
  <c r="M10" i="15"/>
  <c r="O10" i="15"/>
  <c r="O8" i="15" s="1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G8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1" i="15"/>
  <c r="M21" i="15" s="1"/>
  <c r="I21" i="15"/>
  <c r="I20" i="15" s="1"/>
  <c r="K21" i="15"/>
  <c r="K20" i="15" s="1"/>
  <c r="O21" i="15"/>
  <c r="Q21" i="15"/>
  <c r="Q20" i="15" s="1"/>
  <c r="V21" i="15"/>
  <c r="G22" i="15"/>
  <c r="M22" i="15" s="1"/>
  <c r="I22" i="15"/>
  <c r="K22" i="15"/>
  <c r="O22" i="15"/>
  <c r="Q22" i="15"/>
  <c r="V22" i="15"/>
  <c r="V20" i="15" s="1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O20" i="15" s="1"/>
  <c r="Q28" i="15"/>
  <c r="V28" i="15"/>
  <c r="G29" i="15"/>
  <c r="M29" i="15" s="1"/>
  <c r="I29" i="15"/>
  <c r="K29" i="15"/>
  <c r="O29" i="15"/>
  <c r="Q29" i="15"/>
  <c r="V29" i="15"/>
  <c r="G30" i="15"/>
  <c r="M30" i="15" s="1"/>
  <c r="I30" i="15"/>
  <c r="K30" i="15"/>
  <c r="O30" i="15"/>
  <c r="Q30" i="15"/>
  <c r="V30" i="15"/>
  <c r="G32" i="15"/>
  <c r="G31" i="15" s="1"/>
  <c r="I32" i="15"/>
  <c r="K32" i="15"/>
  <c r="K31" i="15" s="1"/>
  <c r="O32" i="15"/>
  <c r="O31" i="15" s="1"/>
  <c r="Q32" i="15"/>
  <c r="Q31" i="15" s="1"/>
  <c r="V32" i="15"/>
  <c r="G33" i="15"/>
  <c r="I33" i="15"/>
  <c r="I31" i="15" s="1"/>
  <c r="K33" i="15"/>
  <c r="M33" i="15"/>
  <c r="O33" i="15"/>
  <c r="Q33" i="15"/>
  <c r="V33" i="15"/>
  <c r="V31" i="15" s="1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AE37" i="15"/>
  <c r="G15" i="14"/>
  <c r="G8" i="14"/>
  <c r="G9" i="14"/>
  <c r="I9" i="14"/>
  <c r="I8" i="14" s="1"/>
  <c r="K9" i="14"/>
  <c r="M9" i="14"/>
  <c r="M8" i="14" s="1"/>
  <c r="O9" i="14"/>
  <c r="Q9" i="14"/>
  <c r="Q8" i="14" s="1"/>
  <c r="V9" i="14"/>
  <c r="V8" i="14" s="1"/>
  <c r="G10" i="14"/>
  <c r="I10" i="14"/>
  <c r="K10" i="14"/>
  <c r="K8" i="14" s="1"/>
  <c r="M10" i="14"/>
  <c r="O10" i="14"/>
  <c r="O8" i="14" s="1"/>
  <c r="Q10" i="14"/>
  <c r="V10" i="14"/>
  <c r="Q11" i="14"/>
  <c r="G12" i="14"/>
  <c r="AF15" i="14" s="1"/>
  <c r="I12" i="14"/>
  <c r="I11" i="14" s="1"/>
  <c r="K12" i="14"/>
  <c r="O12" i="14"/>
  <c r="O11" i="14" s="1"/>
  <c r="Q12" i="14"/>
  <c r="V12" i="14"/>
  <c r="V11" i="14" s="1"/>
  <c r="G13" i="14"/>
  <c r="M13" i="14" s="1"/>
  <c r="I13" i="14"/>
  <c r="K13" i="14"/>
  <c r="K11" i="14" s="1"/>
  <c r="O13" i="14"/>
  <c r="Q13" i="14"/>
  <c r="V13" i="14"/>
  <c r="AE15" i="14"/>
  <c r="G324" i="13"/>
  <c r="BA232" i="13"/>
  <c r="BA229" i="13"/>
  <c r="BA226" i="13"/>
  <c r="BA222" i="13"/>
  <c r="BA180" i="13"/>
  <c r="BA160" i="13"/>
  <c r="BA150" i="13"/>
  <c r="BA147" i="13"/>
  <c r="BA135" i="13"/>
  <c r="BA112" i="13"/>
  <c r="BA109" i="13"/>
  <c r="BA29" i="13"/>
  <c r="BA26" i="13"/>
  <c r="G9" i="13"/>
  <c r="I9" i="13"/>
  <c r="K9" i="13"/>
  <c r="M9" i="13"/>
  <c r="O9" i="13"/>
  <c r="Q9" i="13"/>
  <c r="Q8" i="13" s="1"/>
  <c r="V9" i="13"/>
  <c r="V8" i="13" s="1"/>
  <c r="G12" i="13"/>
  <c r="I12" i="13"/>
  <c r="K12" i="13"/>
  <c r="M12" i="13"/>
  <c r="O12" i="13"/>
  <c r="O8" i="13" s="1"/>
  <c r="Q12" i="13"/>
  <c r="V12" i="13"/>
  <c r="G15" i="13"/>
  <c r="I15" i="13"/>
  <c r="K15" i="13"/>
  <c r="M15" i="13"/>
  <c r="O15" i="13"/>
  <c r="Q15" i="13"/>
  <c r="V15" i="13"/>
  <c r="G18" i="13"/>
  <c r="M18" i="13" s="1"/>
  <c r="I18" i="13"/>
  <c r="K18" i="13"/>
  <c r="O18" i="13"/>
  <c r="Q18" i="13"/>
  <c r="V18" i="13"/>
  <c r="G22" i="13"/>
  <c r="M22" i="13" s="1"/>
  <c r="I22" i="13"/>
  <c r="K22" i="13"/>
  <c r="O22" i="13"/>
  <c r="Q22" i="13"/>
  <c r="V22" i="13"/>
  <c r="G25" i="13"/>
  <c r="M25" i="13" s="1"/>
  <c r="I25" i="13"/>
  <c r="K25" i="13"/>
  <c r="O25" i="13"/>
  <c r="Q25" i="13"/>
  <c r="V25" i="13"/>
  <c r="G28" i="13"/>
  <c r="M28" i="13" s="1"/>
  <c r="I28" i="13"/>
  <c r="I8" i="13" s="1"/>
  <c r="K28" i="13"/>
  <c r="O28" i="13"/>
  <c r="Q28" i="13"/>
  <c r="V28" i="13"/>
  <c r="G31" i="13"/>
  <c r="M31" i="13" s="1"/>
  <c r="I31" i="13"/>
  <c r="K31" i="13"/>
  <c r="K8" i="13" s="1"/>
  <c r="O31" i="13"/>
  <c r="Q31" i="13"/>
  <c r="V31" i="13"/>
  <c r="G44" i="13"/>
  <c r="I44" i="13"/>
  <c r="K44" i="13"/>
  <c r="M44" i="13"/>
  <c r="O44" i="13"/>
  <c r="Q44" i="13"/>
  <c r="V44" i="13"/>
  <c r="G50" i="13"/>
  <c r="I50" i="13"/>
  <c r="K50" i="13"/>
  <c r="M50" i="13"/>
  <c r="O50" i="13"/>
  <c r="Q50" i="13"/>
  <c r="V50" i="13"/>
  <c r="G53" i="13"/>
  <c r="I53" i="13"/>
  <c r="K53" i="13"/>
  <c r="M53" i="13"/>
  <c r="O53" i="13"/>
  <c r="Q53" i="13"/>
  <c r="V53" i="13"/>
  <c r="G56" i="13"/>
  <c r="M56" i="13" s="1"/>
  <c r="I56" i="13"/>
  <c r="K56" i="13"/>
  <c r="O56" i="13"/>
  <c r="Q56" i="13"/>
  <c r="V56" i="13"/>
  <c r="G59" i="13"/>
  <c r="M59" i="13" s="1"/>
  <c r="I59" i="13"/>
  <c r="K59" i="13"/>
  <c r="O59" i="13"/>
  <c r="Q59" i="13"/>
  <c r="V59" i="13"/>
  <c r="G61" i="13"/>
  <c r="M61" i="13" s="1"/>
  <c r="I61" i="13"/>
  <c r="K61" i="13"/>
  <c r="O61" i="13"/>
  <c r="Q61" i="13"/>
  <c r="V61" i="13"/>
  <c r="G64" i="13"/>
  <c r="M64" i="13" s="1"/>
  <c r="I64" i="13"/>
  <c r="K64" i="13"/>
  <c r="O64" i="13"/>
  <c r="Q64" i="13"/>
  <c r="V64" i="13"/>
  <c r="G74" i="13"/>
  <c r="M74" i="13" s="1"/>
  <c r="I74" i="13"/>
  <c r="K74" i="13"/>
  <c r="O74" i="13"/>
  <c r="Q74" i="13"/>
  <c r="V74" i="13"/>
  <c r="G77" i="13"/>
  <c r="I77" i="13"/>
  <c r="K77" i="13"/>
  <c r="M77" i="13"/>
  <c r="O77" i="13"/>
  <c r="O76" i="13" s="1"/>
  <c r="Q77" i="13"/>
  <c r="V77" i="13"/>
  <c r="V76" i="13" s="1"/>
  <c r="G80" i="13"/>
  <c r="I80" i="13"/>
  <c r="K80" i="13"/>
  <c r="M80" i="13"/>
  <c r="O80" i="13"/>
  <c r="Q80" i="13"/>
  <c r="Q76" i="13" s="1"/>
  <c r="V80" i="13"/>
  <c r="G83" i="13"/>
  <c r="G76" i="13" s="1"/>
  <c r="I83" i="13"/>
  <c r="K83" i="13"/>
  <c r="O83" i="13"/>
  <c r="Q83" i="13"/>
  <c r="V83" i="13"/>
  <c r="G85" i="13"/>
  <c r="M85" i="13" s="1"/>
  <c r="I85" i="13"/>
  <c r="I76" i="13" s="1"/>
  <c r="K85" i="13"/>
  <c r="O85" i="13"/>
  <c r="Q85" i="13"/>
  <c r="V85" i="13"/>
  <c r="G90" i="13"/>
  <c r="M90" i="13" s="1"/>
  <c r="I90" i="13"/>
  <c r="K90" i="13"/>
  <c r="O90" i="13"/>
  <c r="Q90" i="13"/>
  <c r="V90" i="13"/>
  <c r="G92" i="13"/>
  <c r="M92" i="13" s="1"/>
  <c r="I92" i="13"/>
  <c r="K92" i="13"/>
  <c r="O92" i="13"/>
  <c r="Q92" i="13"/>
  <c r="V92" i="13"/>
  <c r="G95" i="13"/>
  <c r="M95" i="13" s="1"/>
  <c r="I95" i="13"/>
  <c r="K95" i="13"/>
  <c r="K76" i="13" s="1"/>
  <c r="O95" i="13"/>
  <c r="Q95" i="13"/>
  <c r="V95" i="13"/>
  <c r="G98" i="13"/>
  <c r="I98" i="13"/>
  <c r="K98" i="13"/>
  <c r="M98" i="13"/>
  <c r="O98" i="13"/>
  <c r="Q98" i="13"/>
  <c r="V98" i="13"/>
  <c r="G101" i="13"/>
  <c r="I101" i="13"/>
  <c r="K101" i="13"/>
  <c r="M101" i="13"/>
  <c r="O101" i="13"/>
  <c r="Q101" i="13"/>
  <c r="V101" i="13"/>
  <c r="G105" i="13"/>
  <c r="I105" i="13"/>
  <c r="K105" i="13"/>
  <c r="M105" i="13"/>
  <c r="O105" i="13"/>
  <c r="Q105" i="13"/>
  <c r="V105" i="13"/>
  <c r="G108" i="13"/>
  <c r="M108" i="13" s="1"/>
  <c r="I108" i="13"/>
  <c r="K108" i="13"/>
  <c r="O108" i="13"/>
  <c r="Q108" i="13"/>
  <c r="V108" i="13"/>
  <c r="G111" i="13"/>
  <c r="M111" i="13" s="1"/>
  <c r="I111" i="13"/>
  <c r="K111" i="13"/>
  <c r="O111" i="13"/>
  <c r="Q111" i="13"/>
  <c r="V111" i="13"/>
  <c r="G114" i="13"/>
  <c r="M114" i="13" s="1"/>
  <c r="I114" i="13"/>
  <c r="K114" i="13"/>
  <c r="O114" i="13"/>
  <c r="Q114" i="13"/>
  <c r="V114" i="13"/>
  <c r="G118" i="13"/>
  <c r="M118" i="13" s="1"/>
  <c r="I118" i="13"/>
  <c r="K118" i="13"/>
  <c r="O118" i="13"/>
  <c r="Q118" i="13"/>
  <c r="V118" i="13"/>
  <c r="G122" i="13"/>
  <c r="M122" i="13" s="1"/>
  <c r="I122" i="13"/>
  <c r="K122" i="13"/>
  <c r="O122" i="13"/>
  <c r="Q122" i="13"/>
  <c r="V122" i="13"/>
  <c r="G134" i="13"/>
  <c r="I134" i="13"/>
  <c r="K134" i="13"/>
  <c r="M134" i="13"/>
  <c r="O134" i="13"/>
  <c r="Q134" i="13"/>
  <c r="V134" i="13"/>
  <c r="G146" i="13"/>
  <c r="I146" i="13"/>
  <c r="K146" i="13"/>
  <c r="M146" i="13"/>
  <c r="O146" i="13"/>
  <c r="Q146" i="13"/>
  <c r="V146" i="13"/>
  <c r="G149" i="13"/>
  <c r="I149" i="13"/>
  <c r="K149" i="13"/>
  <c r="M149" i="13"/>
  <c r="O149" i="13"/>
  <c r="Q149" i="13"/>
  <c r="V149" i="13"/>
  <c r="G159" i="13"/>
  <c r="M159" i="13" s="1"/>
  <c r="I159" i="13"/>
  <c r="K159" i="13"/>
  <c r="O159" i="13"/>
  <c r="Q159" i="13"/>
  <c r="V159" i="13"/>
  <c r="G162" i="13"/>
  <c r="M162" i="13" s="1"/>
  <c r="I162" i="13"/>
  <c r="K162" i="13"/>
  <c r="O162" i="13"/>
  <c r="Q162" i="13"/>
  <c r="V162" i="13"/>
  <c r="G164" i="13"/>
  <c r="M164" i="13" s="1"/>
  <c r="I164" i="13"/>
  <c r="K164" i="13"/>
  <c r="O164" i="13"/>
  <c r="Q164" i="13"/>
  <c r="V164" i="13"/>
  <c r="G168" i="13"/>
  <c r="M168" i="13" s="1"/>
  <c r="I168" i="13"/>
  <c r="K168" i="13"/>
  <c r="O168" i="13"/>
  <c r="Q168" i="13"/>
  <c r="V168" i="13"/>
  <c r="G177" i="13"/>
  <c r="M177" i="13" s="1"/>
  <c r="I177" i="13"/>
  <c r="K177" i="13"/>
  <c r="O177" i="13"/>
  <c r="Q177" i="13"/>
  <c r="V177" i="13"/>
  <c r="G179" i="13"/>
  <c r="I179" i="13"/>
  <c r="K179" i="13"/>
  <c r="M179" i="13"/>
  <c r="O179" i="13"/>
  <c r="Q179" i="13"/>
  <c r="V179" i="13"/>
  <c r="G183" i="13"/>
  <c r="I183" i="13"/>
  <c r="K183" i="13"/>
  <c r="M183" i="13"/>
  <c r="O183" i="13"/>
  <c r="Q183" i="13"/>
  <c r="V183" i="13"/>
  <c r="G187" i="13"/>
  <c r="I187" i="13"/>
  <c r="K187" i="13"/>
  <c r="M187" i="13"/>
  <c r="O187" i="13"/>
  <c r="Q187" i="13"/>
  <c r="V187" i="13"/>
  <c r="G191" i="13"/>
  <c r="M191" i="13" s="1"/>
  <c r="I191" i="13"/>
  <c r="K191" i="13"/>
  <c r="O191" i="13"/>
  <c r="Q191" i="13"/>
  <c r="V191" i="13"/>
  <c r="G193" i="13"/>
  <c r="M193" i="13" s="1"/>
  <c r="I193" i="13"/>
  <c r="K193" i="13"/>
  <c r="O193" i="13"/>
  <c r="Q193" i="13"/>
  <c r="V193" i="13"/>
  <c r="G195" i="13"/>
  <c r="M195" i="13" s="1"/>
  <c r="I195" i="13"/>
  <c r="K195" i="13"/>
  <c r="O195" i="13"/>
  <c r="Q195" i="13"/>
  <c r="V195" i="13"/>
  <c r="G197" i="13"/>
  <c r="M197" i="13" s="1"/>
  <c r="I197" i="13"/>
  <c r="K197" i="13"/>
  <c r="O197" i="13"/>
  <c r="Q197" i="13"/>
  <c r="V197" i="13"/>
  <c r="G199" i="13"/>
  <c r="M199" i="13" s="1"/>
  <c r="I199" i="13"/>
  <c r="K199" i="13"/>
  <c r="O199" i="13"/>
  <c r="Q199" i="13"/>
  <c r="V199" i="13"/>
  <c r="G201" i="13"/>
  <c r="I201" i="13"/>
  <c r="K201" i="13"/>
  <c r="M201" i="13"/>
  <c r="O201" i="13"/>
  <c r="Q201" i="13"/>
  <c r="V201" i="13"/>
  <c r="G203" i="13"/>
  <c r="I203" i="13"/>
  <c r="K203" i="13"/>
  <c r="M203" i="13"/>
  <c r="O203" i="13"/>
  <c r="Q203" i="13"/>
  <c r="V203" i="13"/>
  <c r="K205" i="13"/>
  <c r="O205" i="13"/>
  <c r="Q205" i="13"/>
  <c r="G206" i="13"/>
  <c r="G205" i="13" s="1"/>
  <c r="I206" i="13"/>
  <c r="I205" i="13" s="1"/>
  <c r="K206" i="13"/>
  <c r="O206" i="13"/>
  <c r="Q206" i="13"/>
  <c r="V206" i="13"/>
  <c r="V205" i="13" s="1"/>
  <c r="G208" i="13"/>
  <c r="G207" i="13" s="1"/>
  <c r="I208" i="13"/>
  <c r="I207" i="13" s="1"/>
  <c r="K208" i="13"/>
  <c r="K207" i="13" s="1"/>
  <c r="O208" i="13"/>
  <c r="Q208" i="13"/>
  <c r="V208" i="13"/>
  <c r="G211" i="13"/>
  <c r="M211" i="13" s="1"/>
  <c r="I211" i="13"/>
  <c r="K211" i="13"/>
  <c r="O211" i="13"/>
  <c r="Q211" i="13"/>
  <c r="V211" i="13"/>
  <c r="G216" i="13"/>
  <c r="I216" i="13"/>
  <c r="K216" i="13"/>
  <c r="M216" i="13"/>
  <c r="O216" i="13"/>
  <c r="O207" i="13" s="1"/>
  <c r="Q216" i="13"/>
  <c r="V216" i="13"/>
  <c r="G221" i="13"/>
  <c r="I221" i="13"/>
  <c r="K221" i="13"/>
  <c r="M221" i="13"/>
  <c r="O221" i="13"/>
  <c r="Q221" i="13"/>
  <c r="Q207" i="13" s="1"/>
  <c r="V221" i="13"/>
  <c r="G225" i="13"/>
  <c r="I225" i="13"/>
  <c r="K225" i="13"/>
  <c r="M225" i="13"/>
  <c r="O225" i="13"/>
  <c r="Q225" i="13"/>
  <c r="V225" i="13"/>
  <c r="G228" i="13"/>
  <c r="I228" i="13"/>
  <c r="K228" i="13"/>
  <c r="M228" i="13"/>
  <c r="O228" i="13"/>
  <c r="Q228" i="13"/>
  <c r="V228" i="13"/>
  <c r="G231" i="13"/>
  <c r="M231" i="13" s="1"/>
  <c r="I231" i="13"/>
  <c r="K231" i="13"/>
  <c r="O231" i="13"/>
  <c r="Q231" i="13"/>
  <c r="V231" i="13"/>
  <c r="V207" i="13" s="1"/>
  <c r="G234" i="13"/>
  <c r="M234" i="13" s="1"/>
  <c r="I234" i="13"/>
  <c r="K234" i="13"/>
  <c r="O234" i="13"/>
  <c r="Q234" i="13"/>
  <c r="V234" i="13"/>
  <c r="G237" i="13"/>
  <c r="M237" i="13" s="1"/>
  <c r="I237" i="13"/>
  <c r="K237" i="13"/>
  <c r="O237" i="13"/>
  <c r="Q237" i="13"/>
  <c r="V237" i="13"/>
  <c r="G239" i="13"/>
  <c r="M239" i="13" s="1"/>
  <c r="I239" i="13"/>
  <c r="K239" i="13"/>
  <c r="O239" i="13"/>
  <c r="Q239" i="13"/>
  <c r="V239" i="13"/>
  <c r="G241" i="13"/>
  <c r="I241" i="13"/>
  <c r="K241" i="13"/>
  <c r="M241" i="13"/>
  <c r="O241" i="13"/>
  <c r="Q241" i="13"/>
  <c r="V241" i="13"/>
  <c r="G243" i="13"/>
  <c r="I243" i="13"/>
  <c r="K243" i="13"/>
  <c r="M243" i="13"/>
  <c r="O243" i="13"/>
  <c r="Q243" i="13"/>
  <c r="V243" i="13"/>
  <c r="G246" i="13"/>
  <c r="I246" i="13"/>
  <c r="K246" i="13"/>
  <c r="M246" i="13"/>
  <c r="O246" i="13"/>
  <c r="Q246" i="13"/>
  <c r="V246" i="13"/>
  <c r="G249" i="13"/>
  <c r="I249" i="13"/>
  <c r="K249" i="13"/>
  <c r="M249" i="13"/>
  <c r="O249" i="13"/>
  <c r="Q249" i="13"/>
  <c r="V249" i="13"/>
  <c r="G254" i="13"/>
  <c r="M254" i="13" s="1"/>
  <c r="I254" i="13"/>
  <c r="K254" i="13"/>
  <c r="O254" i="13"/>
  <c r="Q254" i="13"/>
  <c r="V254" i="13"/>
  <c r="G257" i="13"/>
  <c r="M257" i="13" s="1"/>
  <c r="I257" i="13"/>
  <c r="K257" i="13"/>
  <c r="O257" i="13"/>
  <c r="Q257" i="13"/>
  <c r="V257" i="13"/>
  <c r="G260" i="13"/>
  <c r="M260" i="13" s="1"/>
  <c r="I260" i="13"/>
  <c r="K260" i="13"/>
  <c r="O260" i="13"/>
  <c r="Q260" i="13"/>
  <c r="V260" i="13"/>
  <c r="G262" i="13"/>
  <c r="M262" i="13" s="1"/>
  <c r="I262" i="13"/>
  <c r="K262" i="13"/>
  <c r="O262" i="13"/>
  <c r="Q262" i="13"/>
  <c r="V262" i="13"/>
  <c r="G264" i="13"/>
  <c r="I264" i="13"/>
  <c r="K264" i="13"/>
  <c r="M264" i="13"/>
  <c r="O264" i="13"/>
  <c r="Q264" i="13"/>
  <c r="V264" i="13"/>
  <c r="G266" i="13"/>
  <c r="I266" i="13"/>
  <c r="K266" i="13"/>
  <c r="M266" i="13"/>
  <c r="O266" i="13"/>
  <c r="Q266" i="13"/>
  <c r="V266" i="13"/>
  <c r="G280" i="13"/>
  <c r="I280" i="13"/>
  <c r="K280" i="13"/>
  <c r="M280" i="13"/>
  <c r="O280" i="13"/>
  <c r="Q280" i="13"/>
  <c r="V280" i="13"/>
  <c r="G283" i="13"/>
  <c r="I283" i="13"/>
  <c r="K283" i="13"/>
  <c r="M283" i="13"/>
  <c r="O283" i="13"/>
  <c r="Q283" i="13"/>
  <c r="V283" i="13"/>
  <c r="G286" i="13"/>
  <c r="M286" i="13" s="1"/>
  <c r="I286" i="13"/>
  <c r="K286" i="13"/>
  <c r="O286" i="13"/>
  <c r="Q286" i="13"/>
  <c r="V286" i="13"/>
  <c r="O288" i="13"/>
  <c r="Q288" i="13"/>
  <c r="V288" i="13"/>
  <c r="G289" i="13"/>
  <c r="G288" i="13" s="1"/>
  <c r="I289" i="13"/>
  <c r="I288" i="13" s="1"/>
  <c r="K289" i="13"/>
  <c r="K288" i="13" s="1"/>
  <c r="O289" i="13"/>
  <c r="Q289" i="13"/>
  <c r="V289" i="13"/>
  <c r="G292" i="13"/>
  <c r="I292" i="13"/>
  <c r="K292" i="13"/>
  <c r="K291" i="13" s="1"/>
  <c r="M292" i="13"/>
  <c r="M291" i="13" s="1"/>
  <c r="O292" i="13"/>
  <c r="O291" i="13" s="1"/>
  <c r="Q292" i="13"/>
  <c r="Q291" i="13" s="1"/>
  <c r="V292" i="13"/>
  <c r="G295" i="13"/>
  <c r="I295" i="13"/>
  <c r="K295" i="13"/>
  <c r="M295" i="13"/>
  <c r="O295" i="13"/>
  <c r="Q295" i="13"/>
  <c r="V295" i="13"/>
  <c r="G297" i="13"/>
  <c r="I297" i="13"/>
  <c r="K297" i="13"/>
  <c r="M297" i="13"/>
  <c r="O297" i="13"/>
  <c r="Q297" i="13"/>
  <c r="V297" i="13"/>
  <c r="V291" i="13" s="1"/>
  <c r="G299" i="13"/>
  <c r="I299" i="13"/>
  <c r="K299" i="13"/>
  <c r="M299" i="13"/>
  <c r="O299" i="13"/>
  <c r="Q299" i="13"/>
  <c r="V299" i="13"/>
  <c r="G301" i="13"/>
  <c r="M301" i="13" s="1"/>
  <c r="I301" i="13"/>
  <c r="K301" i="13"/>
  <c r="O301" i="13"/>
  <c r="Q301" i="13"/>
  <c r="V301" i="13"/>
  <c r="G303" i="13"/>
  <c r="M303" i="13" s="1"/>
  <c r="I303" i="13"/>
  <c r="K303" i="13"/>
  <c r="O303" i="13"/>
  <c r="Q303" i="13"/>
  <c r="V303" i="13"/>
  <c r="G317" i="13"/>
  <c r="M317" i="13" s="1"/>
  <c r="I317" i="13"/>
  <c r="K317" i="13"/>
  <c r="O317" i="13"/>
  <c r="Q317" i="13"/>
  <c r="V317" i="13"/>
  <c r="G318" i="13"/>
  <c r="M318" i="13" s="1"/>
  <c r="I318" i="13"/>
  <c r="I291" i="13" s="1"/>
  <c r="K318" i="13"/>
  <c r="O318" i="13"/>
  <c r="Q318" i="13"/>
  <c r="V318" i="13"/>
  <c r="G319" i="13"/>
  <c r="I319" i="13"/>
  <c r="K319" i="13"/>
  <c r="M319" i="13"/>
  <c r="O319" i="13"/>
  <c r="Q319" i="13"/>
  <c r="V319" i="13"/>
  <c r="G320" i="13"/>
  <c r="I320" i="13"/>
  <c r="K320" i="13"/>
  <c r="M320" i="13"/>
  <c r="O320" i="13"/>
  <c r="Q320" i="13"/>
  <c r="V320" i="13"/>
  <c r="G321" i="13"/>
  <c r="I321" i="13"/>
  <c r="K321" i="13"/>
  <c r="M321" i="13"/>
  <c r="O321" i="13"/>
  <c r="Q321" i="13"/>
  <c r="V321" i="13"/>
  <c r="G322" i="13"/>
  <c r="I322" i="13"/>
  <c r="K322" i="13"/>
  <c r="M322" i="13"/>
  <c r="O322" i="13"/>
  <c r="Q322" i="13"/>
  <c r="V322" i="13"/>
  <c r="AE324" i="13"/>
  <c r="G18" i="12"/>
  <c r="G8" i="12"/>
  <c r="K8" i="12"/>
  <c r="O8" i="12"/>
  <c r="G9" i="12"/>
  <c r="I9" i="12"/>
  <c r="I8" i="12" s="1"/>
  <c r="K9" i="12"/>
  <c r="M9" i="12"/>
  <c r="O9" i="12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Q13" i="12"/>
  <c r="G14" i="12"/>
  <c r="M14" i="12" s="1"/>
  <c r="I14" i="12"/>
  <c r="K14" i="12"/>
  <c r="K13" i="12" s="1"/>
  <c r="O14" i="12"/>
  <c r="Q14" i="12"/>
  <c r="V14" i="12"/>
  <c r="V13" i="12" s="1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O13" i="12" s="1"/>
  <c r="Q16" i="12"/>
  <c r="V16" i="12"/>
  <c r="AE18" i="12"/>
  <c r="AF18" i="12"/>
  <c r="I20" i="1"/>
  <c r="I19" i="1"/>
  <c r="I18" i="1"/>
  <c r="I17" i="1"/>
  <c r="I16" i="1"/>
  <c r="F49" i="1"/>
  <c r="G49" i="1"/>
  <c r="G25" i="1" s="1"/>
  <c r="A25" i="1" s="1"/>
  <c r="H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39" i="1" s="1"/>
  <c r="I49" i="1" s="1"/>
  <c r="J28" i="1"/>
  <c r="J26" i="1"/>
  <c r="G38" i="1"/>
  <c r="F38" i="1"/>
  <c r="J23" i="1"/>
  <c r="J24" i="1"/>
  <c r="J25" i="1"/>
  <c r="J27" i="1"/>
  <c r="E24" i="1"/>
  <c r="E26" i="1"/>
  <c r="I82" i="1" l="1"/>
  <c r="J81" i="1" s="1"/>
  <c r="J66" i="1"/>
  <c r="G28" i="1"/>
  <c r="G26" i="1"/>
  <c r="A26" i="1"/>
  <c r="G23" i="1"/>
  <c r="M10" i="17"/>
  <c r="AF36" i="17"/>
  <c r="M29" i="17"/>
  <c r="M24" i="17" s="1"/>
  <c r="G10" i="17"/>
  <c r="M44" i="16"/>
  <c r="M28" i="16"/>
  <c r="M12" i="16"/>
  <c r="M8" i="16" s="1"/>
  <c r="M24" i="16"/>
  <c r="M23" i="16" s="1"/>
  <c r="M20" i="15"/>
  <c r="AF37" i="15"/>
  <c r="G20" i="15"/>
  <c r="M32" i="15"/>
  <c r="M31" i="15" s="1"/>
  <c r="M16" i="15"/>
  <c r="M8" i="15" s="1"/>
  <c r="M12" i="14"/>
  <c r="M11" i="14" s="1"/>
  <c r="G11" i="14"/>
  <c r="M8" i="13"/>
  <c r="G291" i="13"/>
  <c r="G8" i="13"/>
  <c r="M206" i="13"/>
  <c r="M205" i="13" s="1"/>
  <c r="M83" i="13"/>
  <c r="M76" i="13" s="1"/>
  <c r="AF324" i="13"/>
  <c r="M289" i="13"/>
  <c r="M288" i="13" s="1"/>
  <c r="M208" i="13"/>
  <c r="M207" i="13" s="1"/>
  <c r="M8" i="12"/>
  <c r="M13" i="12"/>
  <c r="I21" i="1"/>
  <c r="J79" i="1"/>
  <c r="J74" i="1"/>
  <c r="J71" i="1"/>
  <c r="J72" i="1"/>
  <c r="J76" i="1"/>
  <c r="J78" i="1"/>
  <c r="J67" i="1"/>
  <c r="J75" i="1"/>
  <c r="J68" i="1"/>
  <c r="J80" i="1"/>
  <c r="J70" i="1"/>
  <c r="J65" i="1"/>
  <c r="J69" i="1"/>
  <c r="J73" i="1"/>
  <c r="J77" i="1"/>
  <c r="J43" i="1"/>
  <c r="J48" i="1"/>
  <c r="J39" i="1"/>
  <c r="J49" i="1" s="1"/>
  <c r="J47" i="1"/>
  <c r="J45" i="1"/>
  <c r="J41" i="1"/>
  <c r="J44" i="1"/>
  <c r="J46" i="1"/>
  <c r="J40" i="1"/>
  <c r="A23" i="1" l="1"/>
  <c r="J82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9103F53-4824-4563-936D-43BD1B38E2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5B7A7A0-BAFF-4734-9D36-52ACDF2BD5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7D94B59-F072-42B0-9B44-11EF0CC076B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E18D31-B266-406C-AEA6-745AA33AC05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CF8A058-36FF-4291-A6CD-F356CDAA899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83FC611-6414-469B-91C7-B0E700BBA9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D935A1C-1839-467F-8963-7575A80939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625723E-8C48-4603-8F80-06A49FEC6D4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6E505D8-8680-4914-9CFD-F5FD64B3BC0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A3DA1C-0A66-4384-BCC6-BD084087C2E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BD32284F-98E1-443C-8C3F-C8EFD18ADF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5F9DAFA-4E6B-4D42-955E-17A798DD31F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<sst xmlns="http://schemas.openxmlformats.org/spreadsheetml/2006/main" count="2502" uniqueCount="708">
  <si>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</si>
  <si>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</si>
  <si>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</si>
  <si>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</si>
  <si>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</si>
  <si>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</si>
  <si>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</si>
  <si>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</si>
  <si>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</si>
  <si>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</si>
  <si>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</si>
  <si>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</si>
  <si>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</si>
  <si>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</si>
  <si>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</si>
  <si>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</si>
  <si>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</si>
  <si>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</si>
  <si>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</si>
  <si>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</si>
  <si>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</si>
  <si>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</si>
  <si>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</si>
  <si>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</si>
  <si>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</si>
  <si>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</si>
  <si>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</si>
  <si>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</si>
  <si>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</si>
  <si>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</si>
  <si>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</si>
  <si>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</si>
  <si>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</si>
  <si>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</si>
  <si>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</si>
  <si>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</si>
  <si>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</si>
  <si>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</si>
  <si>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</si>
  <si>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</si>
  <si>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</si>
  <si>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</si>
  <si>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</si>
  <si>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</t>
  </si>
  <si>
    <t>Rekosntrukce a statické zajištění ZŠ a MŠ Prušánky - SO-02 -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</si>
  <si>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</si>
  <si>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</si>
  <si>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</si>
  <si>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</si>
  <si>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</si>
  <si>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</si>
  <si>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</si>
  <si>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</si>
  <si>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</si>
  <si>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</si>
  <si>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</si>
  <si>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</si>
  <si>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</si>
  <si>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</si>
  <si>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</si>
  <si>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</si>
  <si>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</si>
  <si>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</si>
  <si>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</si>
  <si>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</si>
  <si>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</si>
  <si>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Celkem za stavbu</t>
  </si>
  <si>
    <t>CZK</t>
  </si>
  <si>
    <t>#POPS</t>
  </si>
  <si>
    <t>Popis stavby: 24-09.01SO-2.I - Rekosntrukce a statické zajištění ZŠ a MŠ Prušánky - SO-02 - I. ETAPA</t>
  </si>
  <si>
    <t>#POPO</t>
  </si>
  <si>
    <t>Popis objektu: SO-02 - Dílny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</si>
  <si>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</si>
  <si>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</si>
  <si>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</si>
  <si>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</si>
  <si>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</si>
  <si>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</si>
  <si>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</si>
  <si>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</si>
  <si>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</si>
  <si>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</si>
  <si>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</si>
  <si>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</si>
  <si>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</si>
  <si>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</si>
  <si>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</si>
  <si>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</si>
  <si>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</si>
  <si>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</si>
  <si>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</si>
  <si>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</si>
  <si>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</si>
  <si>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</si>
  <si>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Zdravotechnika - vnitřní kanalizace</t>
  </si>
  <si>
    <t>722</t>
  </si>
  <si>
    <t>Zdravotechnika - vnitřní vodovod</t>
  </si>
  <si>
    <t>7351</t>
  </si>
  <si>
    <t>SO-02 UT - úprava 1.NP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</si>
  <si>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</si>
  <si>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</si>
  <si>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</si>
  <si>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</si>
  <si>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</si>
  <si>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</si>
  <si>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</si>
  <si>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</si>
  <si>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</si>
  <si>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</si>
  <si>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</si>
  <si>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</si>
  <si>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</si>
  <si>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</si>
  <si>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</si>
  <si>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</si>
  <si>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</si>
  <si>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</si>
  <si>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</si>
  <si>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</si>
  <si>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</si>
  <si>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</si>
  <si>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</si>
  <si>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</si>
  <si>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</si>
  <si>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</si>
  <si>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</si>
  <si>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</si>
  <si>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</si>
  <si>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</si>
  <si>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</si>
  <si>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</si>
  <si>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</si>
  <si>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</si>
  <si>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</si>
  <si>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</si>
  <si>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</si>
  <si>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</si>
  <si>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</si>
  <si>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</si>
  <si>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</si>
  <si>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</si>
  <si>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</si>
  <si>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</si>
  <si>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</si>
  <si>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</si>
  <si>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</si>
  <si>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</si>
  <si>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</si>
  <si>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</si>
  <si>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</si>
  <si>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</si>
  <si>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</si>
  <si>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</si>
  <si>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</si>
  <si>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</si>
  <si>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</si>
  <si>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</si>
  <si>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</si>
  <si>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</si>
  <si>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</si>
  <si>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</si>
  <si>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</si>
  <si>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</si>
  <si>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</si>
  <si>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</si>
  <si>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</si>
  <si>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</si>
  <si>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</si>
  <si>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</si>
  <si>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RTS 24/ II</t>
  </si>
  <si>
    <t>Práce</t>
  </si>
  <si>
    <t>POL1_</t>
  </si>
  <si>
    <t>s přemístěním hmot na skládku na vzdálenost do 3 m nebo s naložením na dopravní prostředek</t>
  </si>
  <si>
    <t>SPI</t>
  </si>
  <si>
    <t>okapový chodník : 20,35</t>
  </si>
  <si>
    <t>VV</t>
  </si>
  <si>
    <t>113106231R00</t>
  </si>
  <si>
    <t>Rozebrání vozovek a ploch s jakoukoliv výplní spár   v jakékoliv ploše, ze zámkové dlažky, kladených do lože z kameniva</t>
  </si>
  <si>
    <t>okapový chodník : 208,04</t>
  </si>
  <si>
    <t>113107620R00</t>
  </si>
  <si>
    <t>Odstranění podkladů nebo krytů z kameniva hrubého drceného, v ploše jednotlivě nad 50 m2, tloušťka vrstvy 200 mm</t>
  </si>
  <si>
    <t>Odkaz na mn. položky pořadí 1 : 20,35000</t>
  </si>
  <si>
    <t>Odkaz na mn. položky pořadí 2 : 208,04000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</si>
  <si>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</si>
  <si>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</si>
  <si>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</si>
  <si>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</si>
  <si>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</si>
  <si>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320,25*0,3</t>
  </si>
  <si>
    <t>-0,600/-0,750 : (7,03+6,01)*0,15</t>
  </si>
  <si>
    <t>122201109R00</t>
  </si>
  <si>
    <t>Odkopávky a  prokopávky nezapažené v hornině 3  příplatek k cenám za lepivost horniny</t>
  </si>
  <si>
    <t>Odkaz na mn. položky pořadí 4 : 98,03100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</si>
  <si>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</si>
  <si>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</si>
  <si>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</si>
  <si>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-0,750/-1,250 : (1,94+2,07)*0,5</t>
  </si>
  <si>
    <t>132201119R00</t>
  </si>
  <si>
    <t xml:space="preserve">Hloubení rýh šířky do 60 cm příplatek za lepivost, v hornině 3,  </t>
  </si>
  <si>
    <t>Odkaz na mn. položky pořadí 6 : 2,00500</t>
  </si>
  <si>
    <t>139711101RT3</t>
  </si>
  <si>
    <t>Vykopávka v uzavřených prostorách v hornině 3</t>
  </si>
  <si>
    <t>s naložením výkopku na dopravní prostředek</t>
  </si>
  <si>
    <t>-0,300/-1,050 : 642,8*0,75</t>
  </si>
  <si>
    <t>-1,050/-1,100 : ((2,75*2+2,4*10)*0,67+(3,965+2,66)*1,27)*0,05</t>
  </si>
  <si>
    <t>-1.050/-1,550 : (2,42*2,51+2,62*2,81)*0,5</t>
  </si>
  <si>
    <t>-1,050/-1,580 : 12,9*0,53</t>
  </si>
  <si>
    <t>-1,050/-1,750 : (3,6*3,0*0,7-1,2*1,2*0,4-0,8*0,8*0,3)*10</t>
  </si>
  <si>
    <t>(3,83*3,83*0,7-1,6*1,6*0,4-1,2*1,2*0,3)*5</t>
  </si>
  <si>
    <t>18,71*0,7-4,0*0,7</t>
  </si>
  <si>
    <t>-1,050/-2,450 : 39,02*1,4-13,46*1,4</t>
  </si>
  <si>
    <t>14,44*1,4-2,56*1,4</t>
  </si>
  <si>
    <t>-1,050/-2,850 : (2,9*3,075*1,8-1,2*1,2*0,4-0,9*0,9*0,25)*2</t>
  </si>
  <si>
    <t>-1,050/-3,050 : 9,28*2,0-1,96*0,4-1,0*0,25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</si>
  <si>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</si>
  <si>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</si>
  <si>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</si>
  <si>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8 : 719,83029</t>
  </si>
  <si>
    <t>Odkaz na mn. položky pořadí 14 : 96,07500*-1</t>
  </si>
  <si>
    <t>Odkaz na mn. položky pořadí 15 : 154,78685*-1</t>
  </si>
  <si>
    <t>162701109R00</t>
  </si>
  <si>
    <t>Vodorovné přemístění výkopku příplatek k ceně za každých dalších i započatých 1 000 m přes 10 000 m  z horniny 1 až 4</t>
  </si>
  <si>
    <t>Odkaz na mn. položky pořadí 9 : 566,99944*5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</si>
  <si>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</si>
  <si>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</si>
  <si>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</si>
  <si>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</si>
  <si>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</si>
  <si>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11 : 719,83029*5</t>
  </si>
  <si>
    <t>167101102R00</t>
  </si>
  <si>
    <t>Nakládání, skládání, překládání neulehlého výkopku nakládání výkopku  přes 100 m3, z horniny 1 až 4</t>
  </si>
  <si>
    <t>Odkaz na mn. položky pořadí 9 : 566,99944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</si>
  <si>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</si>
  <si>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</si>
  <si>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</si>
  <si>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</si>
  <si>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</si>
  <si>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-1.050/-1,550 : (2,42*2,51+2,62*2,81-2,51*0,67-2,81*0,7)*0,5</t>
  </si>
  <si>
    <t>-1,050/-1,750 : (3,6*3,0*0,7-2,4*1,8*0,7)*10</t>
  </si>
  <si>
    <t>(3,83*3,83*0,7-2,63*2,63*0,7)*5</t>
  </si>
  <si>
    <t>18,71*0,7-8,79*0,7</t>
  </si>
  <si>
    <t>-1,050/-2,450 : 39,02*1,4-9,91*1,4-8,64*1,4</t>
  </si>
  <si>
    <t>14,44*1,4-6,76*1,4</t>
  </si>
  <si>
    <t>-1,050/-2,850 : (2,9*3,075*1,8-3,56*1,8)*2</t>
  </si>
  <si>
    <t>-1,050/-3,050 : 9,28*2,0-3,4*2,0</t>
  </si>
  <si>
    <t>199000002R00</t>
  </si>
  <si>
    <t>Poplatky za skládku horniny 1- 4, skupina 17 05 04 z Katalogu odpadů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</si>
  <si>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</si>
  <si>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</si>
  <si>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</si>
  <si>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</si>
  <si>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18 : </t>
  </si>
  <si>
    <t>legenda 1 : 145,2</t>
  </si>
  <si>
    <t>212753115R00</t>
  </si>
  <si>
    <t>Plastové drenážní trubky montáž ohebné plastové drenážní trubky do rýhy, DN 125, bez lože</t>
  </si>
  <si>
    <t>legenda 2 : 78,0</t>
  </si>
  <si>
    <t>212753511R00</t>
  </si>
  <si>
    <t>Plastové drenážní trubky montáž drenážní tvarovky,  , s jedním spojem</t>
  </si>
  <si>
    <t>kus</t>
  </si>
  <si>
    <t>Odkaz na mn. položky pořadí 48 : 24,00000</t>
  </si>
  <si>
    <t>212753521R00</t>
  </si>
  <si>
    <t>Plastové drenážní trubky montáž drenážní tvarovky,  , s dvěma spoji</t>
  </si>
  <si>
    <t>Odkaz na mn. položky pořadí 43 : 24,00000</t>
  </si>
  <si>
    <t>Odkaz na mn. položky pořadí 44 : 24,00000</t>
  </si>
  <si>
    <t>Odkaz na mn. položky pořadí 45 : 24,00000</t>
  </si>
  <si>
    <t>Odkaz na mn. položky pořadí 46 : 4,00000</t>
  </si>
  <si>
    <t>212753531R00</t>
  </si>
  <si>
    <t>Plastové drenážní trubky montáž drenážní tvarovky,  , s třemi spoji</t>
  </si>
  <si>
    <t>Odkaz na mn. položky pořadí 47 : 20,00000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</si>
  <si>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</si>
  <si>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</si>
  <si>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</si>
  <si>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</si>
  <si>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332,6*0,3</t>
  </si>
  <si>
    <t>224361116R00</t>
  </si>
  <si>
    <t>Výztuž pilot betonových do země z oceli B500B</t>
  </si>
  <si>
    <t>t</t>
  </si>
  <si>
    <t xml:space="preserve">viz. statika : </t>
  </si>
  <si>
    <t>Čelní deska mikropilot : 2,28</t>
  </si>
  <si>
    <t>271313511R00</t>
  </si>
  <si>
    <t xml:space="preserve">Betonování podkladu základových konstrukcí </t>
  </si>
  <si>
    <t>801-1</t>
  </si>
  <si>
    <t>prostý</t>
  </si>
  <si>
    <t>-0,530/-0,600 : (5,4*6,7*2+5,4*5,6*2+5,6*6,7*4+5,6*5,6*4)*0,07</t>
  </si>
  <si>
    <t>271531113R00</t>
  </si>
  <si>
    <t>Polštáře zhutněné pod základy kamenivo hrubé, drcené, frakce 16 - 32 mm</t>
  </si>
  <si>
    <t>-0,600/-1,050 : (5,4*6,7*2+5,4*5,6*2+5,6*6,7*4+5,6*5,6*4)*0,45</t>
  </si>
  <si>
    <t>rampa R1 : 2,15*1,57*0,49+2,2*1,1*0,21+2,2*1,1*0,28/2</t>
  </si>
  <si>
    <t>rampa R2 : 1,8*1,57*0,49+2,2*1,57*0,21+2,2*1,57*0,28/2</t>
  </si>
  <si>
    <t>273321411R00</t>
  </si>
  <si>
    <t>Beton základových desek železový třídy C 25/30</t>
  </si>
  <si>
    <t>bez dodávky a uložení výztuže</t>
  </si>
  <si>
    <t>ZD02.01 : (13,5*36,0+6,0*3,3)*0,25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</si>
  <si>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</si>
  <si>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</si>
  <si>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</si>
  <si>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ZD02.01 : (13,5*2+36,0*2+6,0*2+3,0*2)*0,25</t>
  </si>
  <si>
    <t>273351216R00</t>
  </si>
  <si>
    <t>Bednění stěn základových desek odstranění</t>
  </si>
  <si>
    <t>Odkaz na mn. položky pořadí 27 : 29,25000</t>
  </si>
  <si>
    <t>273361821R00</t>
  </si>
  <si>
    <t>Uložení výztuže základových desek z betonářské oceli 10 505(R)</t>
  </si>
  <si>
    <t>včetně distančních prvků</t>
  </si>
  <si>
    <t xml:space="preserve">VIZ. STATIKA : </t>
  </si>
  <si>
    <t>Výztuž základů – základové trámy, základová deska , základové patky : 48,8</t>
  </si>
  <si>
    <t>274272120RT4</t>
  </si>
  <si>
    <t>Zdivo základové z bednicích tvárnic tloušťky 200 mm, výplň betonem C 20/25</t>
  </si>
  <si>
    <t>s výplní betonem, bez výztuže,</t>
  </si>
  <si>
    <t>rampa R1 : 1,5*0,75+(2,4*2+1,97+2,15*2)*1,0+1,97*1,25</t>
  </si>
  <si>
    <t>rampa R2 : 1,57*0,75+(1,57*2+2,4*2+2,0*2)*1,0</t>
  </si>
  <si>
    <t>274321411R00</t>
  </si>
  <si>
    <t>Beton základových pasů železový třídy C 25/30</t>
  </si>
  <si>
    <t>včetně dodávky a uložení betonu, bez výztuže</t>
  </si>
  <si>
    <t xml:space="preserve">viz. statika výkr.č. 2 : </t>
  </si>
  <si>
    <t>P0.01 : (4,8+5,4*4*2)*0,4*0,77</t>
  </si>
  <si>
    <t>P0.02 : (6,5+5,4)*0,4*1,27</t>
  </si>
  <si>
    <t>P0.03 : (6,5+5,4)*0,4*1,92</t>
  </si>
  <si>
    <t>P0.04 : (4,75*2+5,4*4+6,5*5+5,4*5)*0,4*0,77</t>
  </si>
  <si>
    <t>0,6*0,4*1,62*2</t>
  </si>
  <si>
    <t>P0.05 : 0,65*0,4*1,62</t>
  </si>
  <si>
    <t>(5,7+3,6+5,885)*0,3*1,25</t>
  </si>
  <si>
    <t>P0.06 : 0,5*0,4*1,27</t>
  </si>
  <si>
    <t>P0.07 : 0,65*0,4*0,97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</si>
  <si>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</si>
  <si>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</si>
  <si>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</si>
  <si>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(4,8+5,4*4*2)*2*0,77</t>
  </si>
  <si>
    <t>P0.02 : (6,5+5,4)*2*1,27</t>
  </si>
  <si>
    <t>P0.03 : (6,5+5,4)*2*1,92</t>
  </si>
  <si>
    <t>P0.04 : (4,75*2+5,4*4+6,5*5+5,4*5)*2*0,77</t>
  </si>
  <si>
    <t>0,6*2*1,62*2</t>
  </si>
  <si>
    <t>P0.05 : 0,65*2*1,62</t>
  </si>
  <si>
    <t>(5,7+3,6+5,885)*2*1,25</t>
  </si>
  <si>
    <t>P0.06 : 0,5*2*1,27</t>
  </si>
  <si>
    <t>P0.07 : 0,65*2*0,97</t>
  </si>
  <si>
    <t>274351216R00</t>
  </si>
  <si>
    <t>Bednění stěn základových pasů odstranění</t>
  </si>
  <si>
    <t>Odkaz na mn. položky pořadí 32 : 335,85350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</si>
  <si>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</si>
  <si>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</si>
  <si>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</si>
  <si>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ZP2.01 : (2,4*2+1,8*2)*0,95*10</t>
  </si>
  <si>
    <t>ZP2.02 : 2,63*4*0,95*5</t>
  </si>
  <si>
    <t>ZP2.03 : (3,2*2+2,85*2)*0,95</t>
  </si>
  <si>
    <t>ZP2.04 : (3,32*2+3,11*2)*1,15</t>
  </si>
  <si>
    <t>ZP2.05 : (3,32*2+3,11*2)*1,15</t>
  </si>
  <si>
    <t>ZP2.06 : (1,3*2+2,25)*0,95</t>
  </si>
  <si>
    <t>ZP2.07 : (1,2*2+1,07)*0,95</t>
  </si>
  <si>
    <t>ZP2.08 : (1,35*2+1,075)*0,95</t>
  </si>
  <si>
    <t>275351216R00</t>
  </si>
  <si>
    <t>Bednění stěn základových patek odstranění</t>
  </si>
  <si>
    <t>Odkaz na mn. položky pořadí 34 : 182,33325</t>
  </si>
  <si>
    <t>970051200R00</t>
  </si>
  <si>
    <t>Jádrové vrtání, kruhové prostupy v železobetonu jádrové vrtání , do D 200 mm</t>
  </si>
  <si>
    <t>801-3</t>
  </si>
  <si>
    <t>diamantové předvrty přes stávající patky výšky 400 mm : 24*0,4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</si>
  <si>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</si>
  <si>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</si>
  <si>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</si>
  <si>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</si>
  <si>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10,4</t>
  </si>
  <si>
    <t>279311116R.</t>
  </si>
  <si>
    <t>Postupné podbetonování základového zdiva betonem C 25/30</t>
  </si>
  <si>
    <t>Vlastní</t>
  </si>
  <si>
    <t>ZP2.01 : (2,4*1,8*0,95-1,2*1,2*0,4-0,8*0,8*0,25)*10</t>
  </si>
  <si>
    <t>ZP2.02 : (2,63*2,63*0,95-1,6*1,6*0,4-1,2*1,2*0,25)*5</t>
  </si>
  <si>
    <t>ZP2.03 : (3,2*2,85-1,195*1,2)*0,95-(2,15*1,4+1,01*0,965)*0,4-(1,75*1,05+0,83*0,71)*0,25</t>
  </si>
  <si>
    <t>ZP2.04 : (3,32*3,11-0,855*1,11)*1,15-(2,5*1,7+1,6*1,01)*0,6-(2,08*1,5+1,22*1,01)*0,25</t>
  </si>
  <si>
    <t>ZP2.05 : (3,32*3,11-0,37*0,7-1,15*1,045)*1,15-(2,5*1,6+1,0*1,01)*0,6-(2,08*1,5+0,6*1,01)*0,25</t>
  </si>
  <si>
    <t>ZP2.06 : 1,0*2,25*0,95-0,7*1,65*0,4-0,5*1,25*0,25</t>
  </si>
  <si>
    <t>ZP2.07 : 0,9*1,07*0,95-0,6*0,8*0,4-0,45*0,65*0,25</t>
  </si>
  <si>
    <t>ZP2.08 : 0,9*1,075*0,95-0,6*0,8*0,4-0,45*0,65*0,25</t>
  </si>
  <si>
    <t>95398110R1</t>
  </si>
  <si>
    <t>Chemické kotvy do betonu, hl. 350 mm, M 20</t>
  </si>
  <si>
    <t>1282</t>
  </si>
  <si>
    <t>229940030RAx</t>
  </si>
  <si>
    <t>Trubkové mikropiloty D 150 mm, včetně injektáže</t>
  </si>
  <si>
    <t>Agregovaná položka</t>
  </si>
  <si>
    <t>POL2_</t>
  </si>
  <si>
    <t>POP</t>
  </si>
  <si>
    <t>vč. přesunu hmot</t>
  </si>
  <si>
    <t>8,0*224</t>
  </si>
  <si>
    <t>28611221.AR</t>
  </si>
  <si>
    <t>Trubka plastová drenážní spoj: drážkový; potrubí: jednovrstvé; materiál: PVC; povrch: žebrovaný; ohebná; DN = 65; vsakovací plocha = 34,0 cm2/m</t>
  </si>
  <si>
    <t>SPCM</t>
  </si>
  <si>
    <t>Specifikace</t>
  </si>
  <si>
    <t>POL3_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</si>
  <si>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</si>
  <si>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</si>
  <si>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</si>
  <si>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</si>
  <si>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</si>
  <si>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18 : 12*2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</si>
  <si>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</si>
  <si>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</si>
  <si>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</si>
  <si>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</si>
  <si>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</si>
  <si>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</si>
  <si>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18 : 2*2</t>
  </si>
  <si>
    <t>28611320.AR</t>
  </si>
  <si>
    <t>T-kus plastový drenážní typ: jednoznačný, přechodový; spoj: drážkový; potrubí: jednovrstvé; materiál: PVC; povrch: hladký; DN = 125</t>
  </si>
  <si>
    <t>odvětrání radon, výkr.č. 18 : 10*2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</si>
  <si>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</si>
  <si>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</si>
  <si>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</si>
  <si>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</si>
  <si>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99,78000*1,15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</si>
  <si>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</si>
  <si>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</si>
  <si>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</si>
  <si>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</si>
  <si>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</si>
  <si>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</si>
  <si>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nebo vybourání otvorů průřezové plochy přes 4 m2 v základech,</t>
  </si>
  <si>
    <t>bourání základů – prostý beton : 10,3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</si>
  <si>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</si>
  <si>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</si>
  <si>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</si>
  <si>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</si>
  <si>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</si>
  <si>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</si>
  <si>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zákl.pasy : (1,65+7,1*4+6,5*3+2,6*2+2,9+5,4*5+3,5*3)*0,4*0,25+2,6*2*0,3*0,25</t>
  </si>
  <si>
    <t>dno kanálu : 73,1*0,15</t>
  </si>
  <si>
    <t>stěny kanálu : (38,7*2+1,35*2+2,25+1,45+11,1*2)*0,68*0,15</t>
  </si>
  <si>
    <t>962031113R00</t>
  </si>
  <si>
    <t>Bourání příček z cihel pálených plných, tloušťky 65 mm</t>
  </si>
  <si>
    <t>nebo vybourání otvorů průřezové plochy přes 4 m2 v příčkách, včetně pomocného lešení o výšce podlahy do 1900 mm a pro zatížení do 1,5 kPa  (150 kg/m2),</t>
  </si>
  <si>
    <t>1.np : (1,77+1,25+1,8+1,4+1,68)*3,35-0,6*1,97*3</t>
  </si>
  <si>
    <t>izolační přizdívka : (36,615+1,245)*1,0</t>
  </si>
  <si>
    <t>962031116R00</t>
  </si>
  <si>
    <t>Bourání příček z cihel pálených plných, tloušťky 140 mm</t>
  </si>
  <si>
    <t>1.np : (7,35*2+6,7*2+2,85*2+5,6*6+2,65+5,59+2,43+1,2*2)*3,35-2,4*2,05-0,8*1,97*6-0,9*1,97*2-0,6*1,97*3-1,5*0,6-1,5*1,97</t>
  </si>
  <si>
    <t>962032314R00</t>
  </si>
  <si>
    <t>Bourání zdiva nadzákladového pilířů cihelných 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</si>
  <si>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</si>
  <si>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(0,42*0,41+0,3*0,19)*3,35</t>
  </si>
  <si>
    <t>962032551R00</t>
  </si>
  <si>
    <t xml:space="preserve">Bourání zdiva nadzákladového z pórobetonových tvárnic,  </t>
  </si>
  <si>
    <t>1.np : (5,4*3,35-1,76*3,0-1,2*2,1*2)*0,3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</si>
  <si>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</si>
  <si>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</si>
  <si>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</si>
  <si>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100 mm : (3,025+2,9+6,7+7,35+1,3+1,8)*3,5-0,8*1,97*2-0,6*1,97*2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</si>
  <si>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</si>
  <si>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</si>
  <si>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(0,37+0,35+0,85+0,15*2+0,375+0,25)*3,35</t>
  </si>
  <si>
    <t>962036992R00</t>
  </si>
  <si>
    <t>Demontáž sádrokartonových, sádrovláknitých příček a předstěn příplatek za demontáž vrstvy minerální tepelné izolace, -, -, tl. 50 mm</t>
  </si>
  <si>
    <t>Odkaz na mn. položky pořadí 58 : 75,24650</t>
  </si>
  <si>
    <t>963042819R00</t>
  </si>
  <si>
    <t>Bourání jakýchkoliv betonových schodišťových stupňů zhotovených na místě</t>
  </si>
  <si>
    <t>venkovní schodiště : 3,33*3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</si>
  <si>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</si>
  <si>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</si>
  <si>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</si>
  <si>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3,33*(1,9+0,65)*0,2</t>
  </si>
  <si>
    <t>963053936R00</t>
  </si>
  <si>
    <t>Bourání železobetonových schodišťových ramen samonosných</t>
  </si>
  <si>
    <t>venkovní rampa : 6,0*2,0</t>
  </si>
  <si>
    <t>venkovní schodiště : 3,33*(1,0+1,5)</t>
  </si>
  <si>
    <t>965042141R00</t>
  </si>
  <si>
    <t>Bourání podkladů pod dlažby nebo litých celistvých dlažeb a mazanin  betonových nebo z litého asfaltu, tloušťky do 100 mm, plochy přes 4 m2</t>
  </si>
  <si>
    <t>P1 - podkladní beton : 36,0*13,55*0,1</t>
  </si>
  <si>
    <t xml:space="preserve">mazanina s kari sítí : </t>
  </si>
  <si>
    <t>P1 : (176,3+22,42+2,15+7,74+2,55+1,19+1,19+2,81+1,9+77,8+8,45+43,08+12,35+8,15+22,49+42,01+36,9+2,25)*0,055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</si>
  <si>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</si>
  <si>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</si>
  <si>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</si>
  <si>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</si>
  <si>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</si>
  <si>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1.np : (176,3+22,42+7,74+2,55+1,19+1,19+2,81+1,9+36,9+2,25+5,71)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</si>
  <si>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</si>
  <si>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</si>
  <si>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0,9*1,97*3+0,8*1,97*9+0,6*1,97*7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</si>
  <si>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</si>
  <si>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</si>
  <si>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1,5*1,97</t>
  </si>
  <si>
    <t>976071111R00</t>
  </si>
  <si>
    <t>Vybourání kovových doplňkových konstrukcí madel a zábradlí  v jakémkoliv zdivu</t>
  </si>
  <si>
    <t>1.np : 1,4*2+0,7*2+6,0*2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</si>
  <si>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</si>
  <si>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</si>
  <si>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</si>
  <si>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1.03 : (1,25*2+1,67*2-0,6*2)*2,0</t>
  </si>
  <si>
    <t>1.04 : (2,85*2+3,57*2-0,6)*2,0</t>
  </si>
  <si>
    <t>1.05 : (1,35*2+1,8*2-0,8-0,6*2)*2,0</t>
  </si>
  <si>
    <t>1.06a : (1,4*2+0,85*2-0,6)*2,0</t>
  </si>
  <si>
    <t>1.06b : (1,4*2+0,85*2-0,6)*2,0</t>
  </si>
  <si>
    <t>1.07 : (1,6*2+1,68*2-0,8)*2,0</t>
  </si>
  <si>
    <t>1.08 : (1,15*2+1,68*2-0,6)*2,0</t>
  </si>
  <si>
    <t>1.09 : (0,985+0,25+0,125)*1,35</t>
  </si>
  <si>
    <t>1.10 : (1,685+0,25+0,15+0,35)*1,35</t>
  </si>
  <si>
    <t>1.13 : (1,575+0,25+0,375+0,325)*1,35</t>
  </si>
  <si>
    <t>1.15 : (1,74+0,25+0,35)*1,35</t>
  </si>
  <si>
    <t>1.17 : (1,2*2+1,8*2-0,6)*2,0</t>
  </si>
  <si>
    <t>711140102R00</t>
  </si>
  <si>
    <t>Odstranění izolace proti vodě - pásy přitavením vodorovné, 2 vrstvy</t>
  </si>
  <si>
    <t>800-711</t>
  </si>
  <si>
    <t>P1 : 36,0*13,55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</si>
  <si>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</si>
  <si>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</si>
  <si>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</si>
  <si>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P1 : (176,3+22,42+2,15+7,74+2,55+1,19+1,19+2,81+1,9+77,8+8,45+43,08+12,35+8,15+22,49+42,01+36,9+2,25)</t>
  </si>
  <si>
    <t>776511820R00</t>
  </si>
  <si>
    <t>Odstranění povlakových podlah z nášlapné plochy lepených, s podložkou, z ploch přes 20 m2</t>
  </si>
  <si>
    <t>800-775</t>
  </si>
  <si>
    <t>1.np : 42,01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</si>
  <si>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</si>
  <si>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</si>
  <si>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</si>
  <si>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</si>
  <si>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</si>
  <si>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</si>
  <si>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</si>
  <si>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</si>
  <si>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58 : 3,83682</t>
  </si>
  <si>
    <t>Odkaz na dem. hmot. položky pořadí 59 : 0,52323</t>
  </si>
  <si>
    <t>979990121R00</t>
  </si>
  <si>
    <t>Poplatek za uložení, asfaltové pásy,  , skupina 17 03 02 z Katalogu odpadů</t>
  </si>
  <si>
    <t>Odkaz na dem. hmot. položky pořadí 71 : 4,75117</t>
  </si>
  <si>
    <t>979990144R00</t>
  </si>
  <si>
    <t>Poplatek za uložení, minerální vata,  , skupina 17 06 04 z Katalogu odpadů</t>
  </si>
  <si>
    <t>Odkaz na dem. hmot. položky pořadí 60 : 0,24831</t>
  </si>
  <si>
    <t>979990146R00</t>
  </si>
  <si>
    <t>Poplatek za uložení, čistý polystyren, čistá minerální a skelná vata,  , skupina 17 06 04 z Katalogu odpadů</t>
  </si>
  <si>
    <t>Odkaz na dem. hmot. položky pořadí 72 : 0,94346</t>
  </si>
  <si>
    <t>979990181R00</t>
  </si>
  <si>
    <t>Poplatek za uložení, PVC podlahová krytina,  , skupina 20 03 07 z Katalogu odpadů</t>
  </si>
  <si>
    <t>Odkaz na dem. hmot. položky pořadí 73 : 0,14704</t>
  </si>
  <si>
    <t>979999997R00</t>
  </si>
  <si>
    <t>Poplatek za recyklaci, směsi suti betonu, cihel, tašek a keramiky, kusovost do 1600 cm2, skupina 17 01 07 z Katalogu odpadů</t>
  </si>
  <si>
    <t>Odkaz na dem. hmot. položky pořadí 52 : 149,37811</t>
  </si>
  <si>
    <t>Odkaz na dem. hmot. položky pořadí 53 : 76,03680</t>
  </si>
  <si>
    <t>Odkaz na dem. hmot. položky pořadí 54 : 11,18334</t>
  </si>
  <si>
    <t>Odkaz na dem. hmot. položky pořadí 55 : 77,91623</t>
  </si>
  <si>
    <t>Odkaz na dem. hmot. položky pořadí 56 : 1,38208</t>
  </si>
  <si>
    <t>Odkaz na dem. hmot. položky pořadí 57 : 1,60140</t>
  </si>
  <si>
    <t>Odkaz na dem. hmot. položky pořadí 62 : 4,07592</t>
  </si>
  <si>
    <t>Odkaz na dem. hmot. položky pořadí 64 : 164,39533</t>
  </si>
  <si>
    <t>Odkaz na dem. hmot. položky pořadí 66 : 5,21920</t>
  </si>
  <si>
    <t>Odkaz na dem. hmot. položky pořadí 70 : 6,94219</t>
  </si>
  <si>
    <t>Odkaz na dem. hmot. položky pořadí 61 : 0,69930</t>
  </si>
  <si>
    <t>Odkaz na dem. hmot. položky pořadí 63 : 8,78040</t>
  </si>
  <si>
    <t>Odkaz na dem. hmot. položky pořadí 51 : 20,60000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</si>
  <si>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</si>
  <si>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</si>
  <si>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</si>
  <si>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</si>
  <si>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</si>
  <si>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</si>
  <si>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</si>
  <si>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</si>
  <si>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</si>
  <si>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</si>
  <si>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</si>
  <si>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</si>
  <si>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</si>
  <si>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</si>
  <si>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z oceli 11 523, hlava mikropiloty navařená nebo našroubovaná a zajištěná svarem, injektování s dvojitým obturátorem tlakem 0,60 MPa, zřízení a odstranění pomocné konstrukce ze dřeva.</t>
  </si>
  <si>
    <t>735151822</t>
  </si>
  <si>
    <t>Demontáž otopného tělesa panelového dvouřadého dl přes 1500</t>
  </si>
  <si>
    <t>POL1_7</t>
  </si>
  <si>
    <t>001</t>
  </si>
  <si>
    <t>Uskladnění a manipulace -  stávajících otopnýchtěles v době rekonstrukce</t>
  </si>
  <si>
    <t>hod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</si>
  <si>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</si>
  <si>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</si>
  <si>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</si>
  <si>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</si>
  <si>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</si>
  <si>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</si>
  <si>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</si>
  <si>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</si>
  <si>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</si>
  <si>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</si>
  <si>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</si>
  <si>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</si>
  <si>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</si>
  <si>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</si>
  <si>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</si>
  <si>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</si>
  <si>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</si>
  <si>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</si>
  <si>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</si>
  <si>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</si>
  <si>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</si>
  <si>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</si>
  <si>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</si>
  <si>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</si>
  <si>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</si>
  <si>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</si>
  <si>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</si>
  <si>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</si>
  <si>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</si>
  <si>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</si>
  <si>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</si>
  <si>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</si>
  <si>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</si>
  <si>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</si>
  <si>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</si>
  <si>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</si>
  <si>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</si>
  <si>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</si>
  <si>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</si>
  <si>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</si>
  <si>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</si>
  <si>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</si>
  <si>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</si>
  <si>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</si>
  <si>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</si>
  <si>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</si>
  <si>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</si>
  <si>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</si>
  <si>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</si>
  <si>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</si>
  <si>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</si>
  <si>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</si>
  <si>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</si>
  <si>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</si>
  <si>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</si>
  <si>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</si>
  <si>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</si>
  <si>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</si>
  <si>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</si>
  <si>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</si>
  <si>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</si>
  <si>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</si>
  <si>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</si>
  <si>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</si>
  <si>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</si>
  <si>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</si>
  <si>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</si>
  <si>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</si>
  <si>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</si>
  <si>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</si>
  <si>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</si>
  <si>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</si>
  <si>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</si>
  <si>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</si>
  <si>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</si>
  <si>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</si>
  <si>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</si>
  <si>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</si>
  <si>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</si>
  <si>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721173403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</si>
  <si>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</si>
  <si>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</si>
  <si>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</si>
  <si>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</si>
  <si>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</si>
  <si>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</si>
  <si>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</si>
  <si>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</si>
  <si>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</si>
  <si>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</si>
  <si>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</si>
  <si>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</si>
  <si>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</si>
  <si>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</si>
  <si>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</si>
  <si>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</si>
  <si>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</si>
  <si>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</si>
  <si>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</si>
  <si>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970041060R00</t>
  </si>
  <si>
    <t>Vrtání jádrové do prostého betonu do D 60 mm</t>
  </si>
  <si>
    <t>POL1_0</t>
  </si>
  <si>
    <t>211010002RT2</t>
  </si>
  <si>
    <t>Osazení hmoždinky do cihlového zdiva, HM 8, včetně dodávky hmoždinky</t>
  </si>
  <si>
    <t>210010351RT1</t>
  </si>
  <si>
    <t>Rozvodka krabicová z lis. izol. 6455-11 do 4 mm2, včetně dodávky krabice 6455-11</t>
  </si>
  <si>
    <t>210100003R00</t>
  </si>
  <si>
    <t>Ukončení vodičů v rozvaděči + zapojení do 16 mm2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</si>
  <si>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</si>
  <si>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</si>
  <si>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</si>
  <si>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</si>
  <si>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210220302RT3</t>
  </si>
  <si>
    <t>Svorka hromosvodová nad 2 šrouby /ST, SJ, SR, atd/, včetně dodávky svorky SK pro vodič d 6-10 mm</t>
  </si>
  <si>
    <t>210220302RT2</t>
  </si>
  <si>
    <t>Svorka hromosvodová nad 2 šrouby /ST, SJ, SR, atd/, včetně dodávky svorky SR 3a Fe</t>
  </si>
  <si>
    <t>210800214RT2</t>
  </si>
  <si>
    <t>Kabel bezhalogenový CXKH 3 x 1,5 mm2 volně uložený, včetně dodávky kabelu CXKH-R</t>
  </si>
  <si>
    <t>210220003RT2</t>
  </si>
  <si>
    <t>Vedení uzemňovací na povrchu Cu do 50 mm2, včetně dodávky CY 4 mm2</t>
  </si>
  <si>
    <t>210290751R00</t>
  </si>
  <si>
    <t>Montáž ventilátoru do 1,5 kW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</si>
  <si>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</si>
  <si>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</si>
  <si>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</si>
  <si>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</si>
  <si>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</si>
  <si>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</si>
  <si>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</si>
  <si>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</si>
  <si>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R-položka</t>
  </si>
  <si>
    <t>POL12_1</t>
  </si>
  <si>
    <t>650801113R00</t>
  </si>
  <si>
    <t>Demontáž svítidla stropního přisazeného</t>
  </si>
  <si>
    <t>650710111R00</t>
  </si>
  <si>
    <t>Demontáž elektroinstalační lišty š. do 120 mm</t>
  </si>
  <si>
    <t>005231010R</t>
  </si>
  <si>
    <t>Revize</t>
  </si>
  <si>
    <t>005121020R</t>
  </si>
  <si>
    <t xml:space="preserve">Provoz zařízení staveniště </t>
  </si>
  <si>
    <t>005231020R</t>
  </si>
  <si>
    <t>Individuální a komplexní vyzkoušení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</si>
</sst>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GumcOw97/+wZEEBqwddHoXvrKL24aWDg621qMDZuV/f8K4coH/whZg9k8viF+M+BkRysyFgdEY/NohnjsYXjqA==" saltValue="UtMj3oGLDfUVfsoTHhYPR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SUMIF(F65:F81,A16,I65:I81)+SUMIF(F65:F81,"PSU",I65:I81)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SUMIF(F65:F81,A17,I65:I81)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SUMIF(F65:F81,A18,I65:I81)</f>
        <v>0</v>
      </c>
      <c r="J18" s="85"/>
    </row>
    <row r="19" spans="1:10" ht="23.25" customHeight="1" x14ac:dyDescent="0.25">
      <c r="A19" s="196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SUMIF(F65:F81,A19,I65:I81)</f>
        <v>0</v>
      </c>
      <c r="J19" s="85"/>
    </row>
    <row r="20" spans="1:10" ht="23.25" customHeight="1" x14ac:dyDescent="0.25">
      <c r="A20" s="196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SUMIF(F65:F81,A20,I65:I81)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Naklady'!AE18+'SO-02 1 Pol'!AE324+'SO-02 2 Pol'!AE15+'SO-02 3 Pol'!AE37+'SO-02 4 Pol'!AE52+'SO-02 5 Pol'!AE36</f>
        <v>0</v>
      </c>
      <c r="G39" s="149">
        <f>'VRN 1 Naklady'!AF18+'SO-02 1 Pol'!AF324+'SO-02 2 Pol'!AF15+'SO-02 3 Pol'!AF37+'SO-02 4 Pol'!AF52+'SO-02 5 Pol'!AF36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'SO-02 1 Pol'!AE324+'SO-02 2 Pol'!AE15+'SO-02 3 Pol'!AE37+'SO-02 4 Pol'!AE52+'SO-02 5 Pol'!AE36</f>
        <v>0</v>
      </c>
      <c r="G43" s="155">
        <f>'SO-02 1 Pol'!AF324+'SO-02 2 Pol'!AF15+'SO-02 3 Pol'!AF37+'SO-02 4 Pol'!AF52+'SO-02 5 Pol'!AF36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'SO-02 1 Pol'!AE324</f>
        <v>0</v>
      </c>
      <c r="G44" s="150">
        <f>'SO-02 1 Pol'!AF324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'SO-02 2 Pol'!AE15</f>
        <v>0</v>
      </c>
      <c r="G45" s="150">
        <f>'SO-02 2 Pol'!AF15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'SO-02 3 Pol'!AE37</f>
        <v>0</v>
      </c>
      <c r="G46" s="150">
        <f>'SO-02 3 Pol'!AF37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'SO-02 4 Pol'!AE52</f>
        <v>0</v>
      </c>
      <c r="G47" s="150">
        <f>'SO-02 4 Pol'!AF52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'SO-02 5 Pol'!AE36</f>
        <v>0</v>
      </c>
      <c r="G48" s="150">
        <f>'SO-02 5 Pol'!AF36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/>
      <c r="B49" s="159" t="s">
        <v>66</v>
      </c>
      <c r="C49" s="160"/>
      <c r="D49" s="160"/>
      <c r="E49" s="161"/>
      <c r="F49" s="162">
        <f>SUMIF(A39:A48,"=1",F39:F48)</f>
        <v>0</v>
      </c>
      <c r="G49" s="163">
        <f>SUMIF(A39:A48,"=1",G39:G48)</f>
        <v>0</v>
      </c>
      <c r="H49" s="163">
        <f>SUMIF(A39:A48,"=1",H39:H48)</f>
        <v>0</v>
      </c>
      <c r="I49" s="163">
        <f>SUMIF(A39:A48,"=1",I39:I48)</f>
        <v>0</v>
      </c>
      <c r="J49" s="164">
        <f>SUMIF(A39:A48,"=1",J39:J48)</f>
        <v>0</v>
      </c>
    </row>
    <row r="51" spans="1:10" x14ac:dyDescent="0.25">
      <c r="A51" t="s">
        <v>68</v>
      </c>
      <c r="B51" t="s">
        <v>69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72</v>
      </c>
      <c r="B54" t="s">
        <v>74</v>
      </c>
    </row>
    <row r="55" spans="1:10" x14ac:dyDescent="0.25">
      <c r="A55" t="s">
        <v>72</v>
      </c>
      <c r="B55" t="s">
        <v>75</v>
      </c>
    </row>
    <row r="56" spans="1:10" x14ac:dyDescent="0.25">
      <c r="A56" t="s">
        <v>72</v>
      </c>
      <c r="B56" t="s">
        <v>76</v>
      </c>
    </row>
    <row r="57" spans="1:10" x14ac:dyDescent="0.25">
      <c r="A57" t="s">
        <v>72</v>
      </c>
      <c r="B57" t="s">
        <v>77</v>
      </c>
    </row>
    <row r="58" spans="1:10" x14ac:dyDescent="0.25">
      <c r="A58" t="s">
        <v>70</v>
      </c>
      <c r="B58" t="s">
        <v>78</v>
      </c>
    </row>
    <row r="59" spans="1:10" x14ac:dyDescent="0.25">
      <c r="A59" t="s">
        <v>72</v>
      </c>
      <c r="B59" t="s">
        <v>79</v>
      </c>
    </row>
    <row r="62" spans="1:10" ht="15.6" x14ac:dyDescent="0.3">
      <c r="B62" s="175" t="s">
        <v>80</v>
      </c>
    </row>
    <row r="64" spans="1:10" ht="25.5" customHeight="1" x14ac:dyDescent="0.25">
      <c r="A64" s="177"/>
      <c r="B64" s="180" t="s">
        <v>17</v>
      </c>
      <c r="C64" s="180" t="s">
        <v>5</v>
      </c>
      <c r="D64" s="181"/>
      <c r="E64" s="181"/>
      <c r="F64" s="182" t="s">
        <v>81</v>
      </c>
      <c r="G64" s="182"/>
      <c r="H64" s="182"/>
      <c r="I64" s="182" t="s">
        <v>29</v>
      </c>
      <c r="J64" s="182" t="s">
        <v>0</v>
      </c>
    </row>
    <row r="65" spans="1:10" ht="36.75" customHeight="1" x14ac:dyDescent="0.25">
      <c r="A65" s="178"/>
      <c r="B65" s="183" t="s">
        <v>53</v>
      </c>
      <c r="C65" s="184" t="s">
        <v>82</v>
      </c>
      <c r="D65" s="185"/>
      <c r="E65" s="185"/>
      <c r="F65" s="192" t="s">
        <v>24</v>
      </c>
      <c r="G65" s="193"/>
      <c r="H65" s="193"/>
      <c r="I65" s="193">
        <f>'SO-02 1 Pol'!G8+'SO-02 4 Pol'!G8</f>
        <v>0</v>
      </c>
      <c r="J65" s="189" t="str">
        <f>IF(I82=0,"",I65/I82*100)</f>
        <v/>
      </c>
    </row>
    <row r="66" spans="1:10" ht="36.75" customHeight="1" x14ac:dyDescent="0.25">
      <c r="A66" s="178"/>
      <c r="B66" s="183" t="s">
        <v>53</v>
      </c>
      <c r="C66" s="184" t="s">
        <v>83</v>
      </c>
      <c r="D66" s="185"/>
      <c r="E66" s="185"/>
      <c r="F66" s="192" t="s">
        <v>24</v>
      </c>
      <c r="G66" s="193"/>
      <c r="H66" s="193"/>
      <c r="I66" s="193">
        <f>'SO-02 3 Pol'!G8</f>
        <v>0</v>
      </c>
      <c r="J66" s="189" t="str">
        <f>IF(I82=0,"",I66/I82*100)</f>
        <v/>
      </c>
    </row>
    <row r="67" spans="1:10" ht="36.75" customHeight="1" x14ac:dyDescent="0.25">
      <c r="A67" s="178"/>
      <c r="B67" s="183" t="s">
        <v>58</v>
      </c>
      <c r="C67" s="184" t="s">
        <v>84</v>
      </c>
      <c r="D67" s="185"/>
      <c r="E67" s="185"/>
      <c r="F67" s="192" t="s">
        <v>24</v>
      </c>
      <c r="G67" s="193"/>
      <c r="H67" s="193"/>
      <c r="I67" s="193">
        <f>'SO-02 1 Pol'!G76</f>
        <v>0</v>
      </c>
      <c r="J67" s="189" t="str">
        <f>IF(I82=0,"",I67/I82*100)</f>
        <v/>
      </c>
    </row>
    <row r="68" spans="1:10" ht="36.75" customHeight="1" x14ac:dyDescent="0.25">
      <c r="A68" s="178"/>
      <c r="B68" s="183" t="s">
        <v>85</v>
      </c>
      <c r="C68" s="184" t="s">
        <v>86</v>
      </c>
      <c r="D68" s="185"/>
      <c r="E68" s="185"/>
      <c r="F68" s="192" t="s">
        <v>24</v>
      </c>
      <c r="G68" s="193"/>
      <c r="H68" s="193"/>
      <c r="I68" s="193">
        <f>'SO-02 1 Pol'!G205</f>
        <v>0</v>
      </c>
      <c r="J68" s="189" t="str">
        <f>IF(I82=0,"",I68/I82*100)</f>
        <v/>
      </c>
    </row>
    <row r="69" spans="1:10" ht="36.75" customHeight="1" x14ac:dyDescent="0.25">
      <c r="A69" s="178"/>
      <c r="B69" s="183" t="s">
        <v>87</v>
      </c>
      <c r="C69" s="184" t="s">
        <v>88</v>
      </c>
      <c r="D69" s="185"/>
      <c r="E69" s="185"/>
      <c r="F69" s="192" t="s">
        <v>24</v>
      </c>
      <c r="G69" s="193"/>
      <c r="H69" s="193"/>
      <c r="I69" s="193">
        <f>'SO-02 1 Pol'!G207</f>
        <v>0</v>
      </c>
      <c r="J69" s="189" t="str">
        <f>IF(I82=0,"",I69/I82*100)</f>
        <v/>
      </c>
    </row>
    <row r="70" spans="1:10" ht="36.75" customHeight="1" x14ac:dyDescent="0.25">
      <c r="A70" s="178"/>
      <c r="B70" s="183" t="s">
        <v>89</v>
      </c>
      <c r="C70" s="184" t="s">
        <v>90</v>
      </c>
      <c r="D70" s="185"/>
      <c r="E70" s="185"/>
      <c r="F70" s="192" t="s">
        <v>24</v>
      </c>
      <c r="G70" s="193"/>
      <c r="H70" s="193"/>
      <c r="I70" s="193">
        <f>'SO-02 5 Pol'!G8</f>
        <v>0</v>
      </c>
      <c r="J70" s="189" t="str">
        <f>IF(I82=0,"",I70/I82*100)</f>
        <v/>
      </c>
    </row>
    <row r="71" spans="1:10" ht="36.75" customHeight="1" x14ac:dyDescent="0.25">
      <c r="A71" s="178"/>
      <c r="B71" s="183" t="s">
        <v>91</v>
      </c>
      <c r="C71" s="184" t="s">
        <v>92</v>
      </c>
      <c r="D71" s="185"/>
      <c r="E71" s="185"/>
      <c r="F71" s="192" t="s">
        <v>24</v>
      </c>
      <c r="G71" s="193"/>
      <c r="H71" s="193"/>
      <c r="I71" s="193">
        <f>'SO-02 1 Pol'!G288</f>
        <v>0</v>
      </c>
      <c r="J71" s="189" t="str">
        <f>IF(I82=0,"",I71/I82*100)</f>
        <v/>
      </c>
    </row>
    <row r="72" spans="1:10" ht="36.75" customHeight="1" x14ac:dyDescent="0.25">
      <c r="A72" s="178"/>
      <c r="B72" s="183" t="s">
        <v>93</v>
      </c>
      <c r="C72" s="184" t="s">
        <v>94</v>
      </c>
      <c r="D72" s="185"/>
      <c r="E72" s="185"/>
      <c r="F72" s="192" t="s">
        <v>25</v>
      </c>
      <c r="G72" s="193"/>
      <c r="H72" s="193"/>
      <c r="I72" s="193">
        <f>'SO-02 3 Pol'!G20+'SO-02 4 Pol'!G23</f>
        <v>0</v>
      </c>
      <c r="J72" s="189" t="str">
        <f>IF(I82=0,"",I72/I82*100)</f>
        <v/>
      </c>
    </row>
    <row r="73" spans="1:10" ht="36.75" customHeight="1" x14ac:dyDescent="0.25">
      <c r="A73" s="178"/>
      <c r="B73" s="183" t="s">
        <v>95</v>
      </c>
      <c r="C73" s="184" t="s">
        <v>96</v>
      </c>
      <c r="D73" s="185"/>
      <c r="E73" s="185"/>
      <c r="F73" s="192" t="s">
        <v>25</v>
      </c>
      <c r="G73" s="193"/>
      <c r="H73" s="193"/>
      <c r="I73" s="193">
        <f>'SO-02 4 Pol'!G42</f>
        <v>0</v>
      </c>
      <c r="J73" s="189" t="str">
        <f>IF(I82=0,"",I73/I82*100)</f>
        <v/>
      </c>
    </row>
    <row r="74" spans="1:10" ht="36.75" customHeight="1" x14ac:dyDescent="0.25">
      <c r="A74" s="178"/>
      <c r="B74" s="183" t="s">
        <v>97</v>
      </c>
      <c r="C74" s="184" t="s">
        <v>98</v>
      </c>
      <c r="D74" s="185"/>
      <c r="E74" s="185"/>
      <c r="F74" s="192" t="s">
        <v>25</v>
      </c>
      <c r="G74" s="193"/>
      <c r="H74" s="193"/>
      <c r="I74" s="193">
        <f>'SO-02 2 Pol'!G8</f>
        <v>0</v>
      </c>
      <c r="J74" s="189" t="str">
        <f>IF(I82=0,"",I74/I82*100)</f>
        <v/>
      </c>
    </row>
    <row r="75" spans="1:10" ht="36.75" customHeight="1" x14ac:dyDescent="0.25">
      <c r="A75" s="178"/>
      <c r="B75" s="183" t="s">
        <v>99</v>
      </c>
      <c r="C75" s="184" t="s">
        <v>100</v>
      </c>
      <c r="D75" s="185"/>
      <c r="E75" s="185"/>
      <c r="F75" s="192" t="s">
        <v>25</v>
      </c>
      <c r="G75" s="193"/>
      <c r="H75" s="193"/>
      <c r="I75" s="193">
        <f>'SO-02 2 Pol'!G11+'SO-02 3 Pol'!G31+'SO-02 4 Pol'!G44</f>
        <v>0</v>
      </c>
      <c r="J75" s="189" t="str">
        <f>IF(I82=0,"",I75/I82*100)</f>
        <v/>
      </c>
    </row>
    <row r="76" spans="1:10" ht="36.75" customHeight="1" x14ac:dyDescent="0.25">
      <c r="A76" s="178"/>
      <c r="B76" s="183" t="s">
        <v>101</v>
      </c>
      <c r="C76" s="184" t="s">
        <v>102</v>
      </c>
      <c r="D76" s="185"/>
      <c r="E76" s="185"/>
      <c r="F76" s="192" t="s">
        <v>26</v>
      </c>
      <c r="G76" s="193"/>
      <c r="H76" s="193"/>
      <c r="I76" s="193">
        <f>'SO-02 5 Pol'!G10</f>
        <v>0</v>
      </c>
      <c r="J76" s="189" t="str">
        <f>IF(I82=0,"",I76/I82*100)</f>
        <v/>
      </c>
    </row>
    <row r="77" spans="1:10" ht="36.75" customHeight="1" x14ac:dyDescent="0.25">
      <c r="A77" s="178"/>
      <c r="B77" s="183" t="s">
        <v>103</v>
      </c>
      <c r="C77" s="184" t="s">
        <v>104</v>
      </c>
      <c r="D77" s="185"/>
      <c r="E77" s="185"/>
      <c r="F77" s="192" t="s">
        <v>26</v>
      </c>
      <c r="G77" s="193"/>
      <c r="H77" s="193"/>
      <c r="I77" s="193">
        <f>'SO-02 5 Pol'!G21</f>
        <v>0</v>
      </c>
      <c r="J77" s="189" t="str">
        <f>IF(I82=0,"",I77/I82*100)</f>
        <v/>
      </c>
    </row>
    <row r="78" spans="1:10" ht="36.75" customHeight="1" x14ac:dyDescent="0.25">
      <c r="A78" s="178"/>
      <c r="B78" s="183" t="s">
        <v>105</v>
      </c>
      <c r="C78" s="184" t="s">
        <v>106</v>
      </c>
      <c r="D78" s="185"/>
      <c r="E78" s="185"/>
      <c r="F78" s="192" t="s">
        <v>26</v>
      </c>
      <c r="G78" s="193"/>
      <c r="H78" s="193"/>
      <c r="I78" s="193">
        <f>'SO-02 5 Pol'!G24</f>
        <v>0</v>
      </c>
      <c r="J78" s="189" t="str">
        <f>IF(I82=0,"",I78/I82*100)</f>
        <v/>
      </c>
    </row>
    <row r="79" spans="1:10" ht="36.75" customHeight="1" x14ac:dyDescent="0.25">
      <c r="A79" s="178"/>
      <c r="B79" s="183" t="s">
        <v>107</v>
      </c>
      <c r="C79" s="184" t="s">
        <v>108</v>
      </c>
      <c r="D79" s="185"/>
      <c r="E79" s="185"/>
      <c r="F79" s="192" t="s">
        <v>109</v>
      </c>
      <c r="G79" s="193"/>
      <c r="H79" s="193"/>
      <c r="I79" s="193">
        <f>'SO-02 1 Pol'!G291</f>
        <v>0</v>
      </c>
      <c r="J79" s="189" t="str">
        <f>IF(I82=0,"",I79/I82*100)</f>
        <v/>
      </c>
    </row>
    <row r="80" spans="1:10" ht="36.75" customHeight="1" x14ac:dyDescent="0.25">
      <c r="A80" s="178"/>
      <c r="B80" s="183" t="s">
        <v>110</v>
      </c>
      <c r="C80" s="184" t="s">
        <v>27</v>
      </c>
      <c r="D80" s="185"/>
      <c r="E80" s="185"/>
      <c r="F80" s="192" t="s">
        <v>110</v>
      </c>
      <c r="G80" s="193"/>
      <c r="H80" s="193"/>
      <c r="I80" s="193">
        <f>'VRN 1 Naklady'!G8+'SO-02 5 Pol'!G30</f>
        <v>0</v>
      </c>
      <c r="J80" s="189" t="str">
        <f>IF(I82=0,"",I80/I82*100)</f>
        <v/>
      </c>
    </row>
    <row r="81" spans="1:10" ht="36.75" customHeight="1" x14ac:dyDescent="0.25">
      <c r="A81" s="178"/>
      <c r="B81" s="183" t="s">
        <v>111</v>
      </c>
      <c r="C81" s="184" t="s">
        <v>28</v>
      </c>
      <c r="D81" s="185"/>
      <c r="E81" s="185"/>
      <c r="F81" s="192" t="s">
        <v>111</v>
      </c>
      <c r="G81" s="193"/>
      <c r="H81" s="193"/>
      <c r="I81" s="193">
        <f>'VRN 1 Naklady'!G13</f>
        <v>0</v>
      </c>
      <c r="J81" s="189" t="str">
        <f>IF(I82=0,"",I81/I82*100)</f>
        <v/>
      </c>
    </row>
    <row r="82" spans="1:10" ht="25.5" customHeight="1" x14ac:dyDescent="0.25">
      <c r="A82" s="179"/>
      <c r="B82" s="186" t="s">
        <v>1</v>
      </c>
      <c r="C82" s="187"/>
      <c r="D82" s="188"/>
      <c r="E82" s="188"/>
      <c r="F82" s="194"/>
      <c r="G82" s="195"/>
      <c r="H82" s="195"/>
      <c r="I82" s="195">
        <f>SUM(I65:I81)</f>
        <v>0</v>
      </c>
      <c r="J82" s="190">
        <f>SUM(J65:J81)</f>
        <v>0</v>
      </c>
    </row>
    <row r="83" spans="1:10" x14ac:dyDescent="0.25">
      <c r="F83" s="135"/>
      <c r="G83" s="135"/>
      <c r="H83" s="135"/>
      <c r="I83" s="135"/>
      <c r="J83" s="191"/>
    </row>
    <row r="84" spans="1:10" x14ac:dyDescent="0.25">
      <c r="F84" s="135"/>
      <c r="G84" s="135"/>
      <c r="H84" s="135"/>
      <c r="I84" s="135"/>
      <c r="J84" s="191"/>
    </row>
    <row r="85" spans="1:10" x14ac:dyDescent="0.25">
      <c r="F85" s="135"/>
      <c r="G85" s="135"/>
      <c r="H85" s="135"/>
      <c r="I85" s="135"/>
      <c r="J85" s="191"/>
    </row>
  </sheetData>
  <sheetProtection algorithmName="SHA-512" hashValue="UcPtzj8tgL0sFPrXNdzFTufZX6NIm6tLCO0tL0enQLCN4rll6BLS0qwGHuMNajpAUeB3hxped8QHNEwzGcmwkQ==" saltValue="IVvx2paK5jPPWNczQa7xJ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9:E79"/>
    <mergeCell ref="C80:E80"/>
    <mergeCell ref="C81:E81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6i+2iq2ACjtyhWRZYqR08NNXFkZ5flq0VtuuDsxp1OOvNfRZ8M9VW+fIJA5htxuHe6ktCgc1Qff1XYDby09dmw==" saltValue="OfvO5fEUM4Hkh6SnIrvPk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8798-AEA6-4530-8235-6A3B6F23D4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115</v>
      </c>
      <c r="C3" s="201" t="s">
        <v>52</v>
      </c>
      <c r="D3" s="199"/>
      <c r="E3" s="199"/>
      <c r="F3" s="199"/>
      <c r="G3" s="200"/>
      <c r="AC3" s="176" t="s">
        <v>116</v>
      </c>
      <c r="AG3" t="s">
        <v>117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110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143</v>
      </c>
      <c r="C9" s="246" t="s">
        <v>144</v>
      </c>
      <c r="D9" s="240" t="s">
        <v>145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146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115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149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150</v>
      </c>
      <c r="C10" s="246" t="s">
        <v>151</v>
      </c>
      <c r="D10" s="240" t="s">
        <v>145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146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115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149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152</v>
      </c>
      <c r="C11" s="246" t="s">
        <v>153</v>
      </c>
      <c r="D11" s="240" t="s">
        <v>145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146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115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149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154</v>
      </c>
      <c r="C12" s="246" t="s">
        <v>155</v>
      </c>
      <c r="D12" s="240" t="s">
        <v>145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146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115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149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141</v>
      </c>
      <c r="B13" s="225" t="s">
        <v>111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142</v>
      </c>
    </row>
    <row r="14" spans="1:60" outlineLevel="1" x14ac:dyDescent="0.25">
      <c r="A14" s="238">
        <v>5</v>
      </c>
      <c r="B14" s="239" t="s">
        <v>156</v>
      </c>
      <c r="C14" s="246" t="s">
        <v>157</v>
      </c>
      <c r="D14" s="240" t="s">
        <v>145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146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115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149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158</v>
      </c>
      <c r="C15" s="246" t="s">
        <v>159</v>
      </c>
      <c r="D15" s="240" t="s">
        <v>145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146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115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149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160</v>
      </c>
      <c r="C16" s="247" t="s">
        <v>161</v>
      </c>
      <c r="D16" s="233" t="s">
        <v>145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146</v>
      </c>
      <c r="T16" s="237" t="s">
        <v>147</v>
      </c>
      <c r="U16" s="222">
        <v>0</v>
      </c>
      <c r="V16" s="222">
        <f>ROUND(E16*U16,2)</f>
        <v>0</v>
      </c>
      <c r="W16" s="222"/>
      <c r="X16" s="222" t="s">
        <v>115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149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127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162</v>
      </c>
    </row>
    <row r="19" spans="1:33" x14ac:dyDescent="0.25">
      <c r="C19" s="250"/>
      <c r="D19" s="10"/>
      <c r="AG19" t="s">
        <v>163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jvcFp3nPMOji14BfHNDVmDs2C4FupOUoFyAziZLxFBfwC9Jqowrr+y8IBCkjobRGmHBpmpEqoqmUvAv+zZnzw==" saltValue="IwLa8o3Nky8uaHoXTCj8e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FA2B-8602-4B7B-B034-8DFC0830629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53</v>
      </c>
      <c r="C8" s="245" t="s">
        <v>82</v>
      </c>
      <c r="D8" s="226"/>
      <c r="E8" s="227"/>
      <c r="F8" s="228"/>
      <c r="G8" s="228">
        <f>SUMIF(AG9:AG75,"&lt;&gt;NOR",G9:G75)</f>
        <v>0</v>
      </c>
      <c r="H8" s="228"/>
      <c r="I8" s="228">
        <f>SUM(I9:I75)</f>
        <v>0</v>
      </c>
      <c r="J8" s="228"/>
      <c r="K8" s="228">
        <f>SUM(K9:K75)</f>
        <v>0</v>
      </c>
      <c r="L8" s="228"/>
      <c r="M8" s="228">
        <f>SUM(M9:M75)</f>
        <v>0</v>
      </c>
      <c r="N8" s="227"/>
      <c r="O8" s="227">
        <f>SUM(O9:O75)</f>
        <v>0</v>
      </c>
      <c r="P8" s="227"/>
      <c r="Q8" s="227">
        <f>SUM(Q9:Q75)</f>
        <v>155.79</v>
      </c>
      <c r="R8" s="228"/>
      <c r="S8" s="228"/>
      <c r="T8" s="229"/>
      <c r="U8" s="223"/>
      <c r="V8" s="223">
        <f>SUM(V9:V75)</f>
        <v>6337.15</v>
      </c>
      <c r="W8" s="223"/>
      <c r="X8" s="223"/>
      <c r="Y8" s="223"/>
      <c r="AG8" t="s">
        <v>142</v>
      </c>
    </row>
    <row r="9" spans="1:60" ht="20.399999999999999" outlineLevel="1" x14ac:dyDescent="0.25">
      <c r="A9" s="231">
        <v>1</v>
      </c>
      <c r="B9" s="232" t="s">
        <v>165</v>
      </c>
      <c r="C9" s="247" t="s">
        <v>166</v>
      </c>
      <c r="D9" s="233" t="s">
        <v>167</v>
      </c>
      <c r="E9" s="234">
        <v>20.350000000000001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0.41699999999999998</v>
      </c>
      <c r="Q9" s="234">
        <f>ROUND(E9*P9,2)</f>
        <v>8.49</v>
      </c>
      <c r="R9" s="236" t="s">
        <v>168</v>
      </c>
      <c r="S9" s="236" t="s">
        <v>146</v>
      </c>
      <c r="T9" s="237" t="s">
        <v>169</v>
      </c>
      <c r="U9" s="222">
        <v>0.13</v>
      </c>
      <c r="V9" s="222">
        <f>ROUND(E9*U9,2)</f>
        <v>2.65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171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9" t="s">
        <v>172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173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60" t="s">
        <v>174</v>
      </c>
      <c r="D11" s="251"/>
      <c r="E11" s="252">
        <v>20.350000000000001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175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399999999999999" outlineLevel="1" x14ac:dyDescent="0.25">
      <c r="A12" s="231">
        <v>2</v>
      </c>
      <c r="B12" s="232" t="s">
        <v>176</v>
      </c>
      <c r="C12" s="247" t="s">
        <v>177</v>
      </c>
      <c r="D12" s="233" t="s">
        <v>167</v>
      </c>
      <c r="E12" s="234">
        <v>208.04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0.22500000000000001</v>
      </c>
      <c r="Q12" s="234">
        <f>ROUND(E12*P12,2)</f>
        <v>46.81</v>
      </c>
      <c r="R12" s="236" t="s">
        <v>168</v>
      </c>
      <c r="S12" s="236" t="s">
        <v>146</v>
      </c>
      <c r="T12" s="237" t="s">
        <v>169</v>
      </c>
      <c r="U12" s="222">
        <v>0.14199999999999999</v>
      </c>
      <c r="V12" s="222">
        <f>ROUND(E12*U12,2)</f>
        <v>29.54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171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9" t="s">
        <v>172</v>
      </c>
      <c r="D13" s="255"/>
      <c r="E13" s="255"/>
      <c r="F13" s="255"/>
      <c r="G13" s="255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173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60" t="s">
        <v>178</v>
      </c>
      <c r="D14" s="251"/>
      <c r="E14" s="252">
        <v>208.04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175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.399999999999999" outlineLevel="1" x14ac:dyDescent="0.25">
      <c r="A15" s="231">
        <v>3</v>
      </c>
      <c r="B15" s="232" t="s">
        <v>179</v>
      </c>
      <c r="C15" s="247" t="s">
        <v>180</v>
      </c>
      <c r="D15" s="233" t="s">
        <v>167</v>
      </c>
      <c r="E15" s="234">
        <v>228.39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0.44</v>
      </c>
      <c r="Q15" s="234">
        <f>ROUND(E15*P15,2)</f>
        <v>100.49</v>
      </c>
      <c r="R15" s="236" t="s">
        <v>168</v>
      </c>
      <c r="S15" s="236" t="s">
        <v>146</v>
      </c>
      <c r="T15" s="237" t="s">
        <v>169</v>
      </c>
      <c r="U15" s="222">
        <v>7.2999999999999995E-2</v>
      </c>
      <c r="V15" s="222">
        <f>ROUND(E15*U15,2)</f>
        <v>16.670000000000002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171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60" t="s">
        <v>181</v>
      </c>
      <c r="D16" s="251"/>
      <c r="E16" s="252">
        <v>20.350000000000001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175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19"/>
      <c r="B17" s="220"/>
      <c r="C17" s="260" t="s">
        <v>182</v>
      </c>
      <c r="D17" s="251"/>
      <c r="E17" s="252">
        <v>208.04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175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1">
        <v>4</v>
      </c>
      <c r="B18" s="232" t="s">
        <v>183</v>
      </c>
      <c r="C18" s="247" t="s">
        <v>184</v>
      </c>
      <c r="D18" s="233" t="s">
        <v>185</v>
      </c>
      <c r="E18" s="234">
        <v>98.031000000000006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 t="s">
        <v>186</v>
      </c>
      <c r="S18" s="236" t="s">
        <v>146</v>
      </c>
      <c r="T18" s="237" t="s">
        <v>169</v>
      </c>
      <c r="U18" s="222">
        <v>0.36799999999999999</v>
      </c>
      <c r="V18" s="222">
        <f>ROUND(E18*U18,2)</f>
        <v>36.08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171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9" t="s">
        <v>187</v>
      </c>
      <c r="D19" s="255"/>
      <c r="E19" s="255"/>
      <c r="F19" s="255"/>
      <c r="G19" s="255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173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19"/>
      <c r="B20" s="220"/>
      <c r="C20" s="260" t="s">
        <v>188</v>
      </c>
      <c r="D20" s="251"/>
      <c r="E20" s="252">
        <v>96.075000000000003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175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60" t="s">
        <v>189</v>
      </c>
      <c r="D21" s="251"/>
      <c r="E21" s="252">
        <v>1.956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175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1">
        <v>5</v>
      </c>
      <c r="B22" s="232" t="s">
        <v>190</v>
      </c>
      <c r="C22" s="247" t="s">
        <v>191</v>
      </c>
      <c r="D22" s="233" t="s">
        <v>185</v>
      </c>
      <c r="E22" s="234">
        <v>98.031000000000006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6" t="s">
        <v>186</v>
      </c>
      <c r="S22" s="236" t="s">
        <v>146</v>
      </c>
      <c r="T22" s="237" t="s">
        <v>169</v>
      </c>
      <c r="U22" s="222">
        <v>5.8000000000000003E-2</v>
      </c>
      <c r="V22" s="222">
        <f>ROUND(E22*U22,2)</f>
        <v>5.69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171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19"/>
      <c r="B23" s="220"/>
      <c r="C23" s="259" t="s">
        <v>187</v>
      </c>
      <c r="D23" s="255"/>
      <c r="E23" s="255"/>
      <c r="F23" s="255"/>
      <c r="G23" s="255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173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19"/>
      <c r="B24" s="220"/>
      <c r="C24" s="260" t="s">
        <v>192</v>
      </c>
      <c r="D24" s="251"/>
      <c r="E24" s="252">
        <v>98.031000000000006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175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1">
        <v>6</v>
      </c>
      <c r="B25" s="232" t="s">
        <v>193</v>
      </c>
      <c r="C25" s="247" t="s">
        <v>194</v>
      </c>
      <c r="D25" s="233" t="s">
        <v>185</v>
      </c>
      <c r="E25" s="234">
        <v>2.0049999999999999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0</v>
      </c>
      <c r="O25" s="234">
        <f>ROUND(E25*N25,2)</f>
        <v>0</v>
      </c>
      <c r="P25" s="234">
        <v>0</v>
      </c>
      <c r="Q25" s="234">
        <f>ROUND(E25*P25,2)</f>
        <v>0</v>
      </c>
      <c r="R25" s="236" t="s">
        <v>186</v>
      </c>
      <c r="S25" s="236" t="s">
        <v>146</v>
      </c>
      <c r="T25" s="237" t="s">
        <v>169</v>
      </c>
      <c r="U25" s="222">
        <v>0.36499999999999999</v>
      </c>
      <c r="V25" s="222">
        <f>ROUND(E25*U25,2)</f>
        <v>0.73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171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1" outlineLevel="2" x14ac:dyDescent="0.25">
      <c r="A26" s="219"/>
      <c r="B26" s="220"/>
      <c r="C26" s="259" t="s">
        <v>195</v>
      </c>
      <c r="D26" s="255"/>
      <c r="E26" s="255"/>
      <c r="F26" s="255"/>
      <c r="G26" s="255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173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56" t="str">
        <f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19"/>
      <c r="B27" s="220"/>
      <c r="C27" s="260" t="s">
        <v>196</v>
      </c>
      <c r="D27" s="251"/>
      <c r="E27" s="252">
        <v>2.0049999999999999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175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1">
        <v>7</v>
      </c>
      <c r="B28" s="232" t="s">
        <v>197</v>
      </c>
      <c r="C28" s="247" t="s">
        <v>198</v>
      </c>
      <c r="D28" s="233" t="s">
        <v>185</v>
      </c>
      <c r="E28" s="234">
        <v>2.0049999999999999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 t="s">
        <v>186</v>
      </c>
      <c r="S28" s="236" t="s">
        <v>146</v>
      </c>
      <c r="T28" s="237" t="s">
        <v>169</v>
      </c>
      <c r="U28" s="222">
        <v>0.38979999999999998</v>
      </c>
      <c r="V28" s="222">
        <f>ROUND(E28*U28,2)</f>
        <v>0.78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171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1" outlineLevel="2" x14ac:dyDescent="0.25">
      <c r="A29" s="219"/>
      <c r="B29" s="220"/>
      <c r="C29" s="259" t="s">
        <v>195</v>
      </c>
      <c r="D29" s="255"/>
      <c r="E29" s="255"/>
      <c r="F29" s="255"/>
      <c r="G29" s="255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173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56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19"/>
      <c r="B30" s="220"/>
      <c r="C30" s="260" t="s">
        <v>199</v>
      </c>
      <c r="D30" s="251"/>
      <c r="E30" s="252">
        <v>2.0049999999999999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175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1">
        <v>8</v>
      </c>
      <c r="B31" s="232" t="s">
        <v>200</v>
      </c>
      <c r="C31" s="247" t="s">
        <v>201</v>
      </c>
      <c r="D31" s="233" t="s">
        <v>185</v>
      </c>
      <c r="E31" s="234">
        <v>719.83028999999999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6" t="s">
        <v>186</v>
      </c>
      <c r="S31" s="236" t="s">
        <v>146</v>
      </c>
      <c r="T31" s="237" t="s">
        <v>169</v>
      </c>
      <c r="U31" s="222">
        <v>4.7279999999999998</v>
      </c>
      <c r="V31" s="222">
        <f>ROUND(E31*U31,2)</f>
        <v>3403.36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171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19"/>
      <c r="B32" s="220"/>
      <c r="C32" s="259" t="s">
        <v>202</v>
      </c>
      <c r="D32" s="255"/>
      <c r="E32" s="255"/>
      <c r="F32" s="255"/>
      <c r="G32" s="255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173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19"/>
      <c r="B33" s="220"/>
      <c r="C33" s="260" t="s">
        <v>203</v>
      </c>
      <c r="D33" s="251"/>
      <c r="E33" s="252">
        <v>482.1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175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60" t="s">
        <v>204</v>
      </c>
      <c r="D34" s="251"/>
      <c r="E34" s="252">
        <v>1.4089400000000001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175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60" t="s">
        <v>205</v>
      </c>
      <c r="D35" s="251"/>
      <c r="E35" s="252">
        <v>6.7182000000000004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175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60" t="s">
        <v>206</v>
      </c>
      <c r="D36" s="251"/>
      <c r="E36" s="252">
        <v>6.8369999999999997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175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19"/>
      <c r="B37" s="220"/>
      <c r="C37" s="260" t="s">
        <v>207</v>
      </c>
      <c r="D37" s="251"/>
      <c r="E37" s="252">
        <v>67.92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175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60" t="s">
        <v>208</v>
      </c>
      <c r="D38" s="251"/>
      <c r="E38" s="252">
        <v>44.061149999999998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175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19"/>
      <c r="B39" s="220"/>
      <c r="C39" s="260" t="s">
        <v>209</v>
      </c>
      <c r="D39" s="251"/>
      <c r="E39" s="252">
        <v>10.297000000000001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175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60" t="s">
        <v>210</v>
      </c>
      <c r="D40" s="251"/>
      <c r="E40" s="252">
        <v>35.783999999999999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175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60" t="s">
        <v>211</v>
      </c>
      <c r="D41" s="251"/>
      <c r="E41" s="252">
        <v>16.632000000000001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175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60" t="s">
        <v>212</v>
      </c>
      <c r="D42" s="251"/>
      <c r="E42" s="252">
        <v>30.545999999999999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175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60" t="s">
        <v>213</v>
      </c>
      <c r="D43" s="251"/>
      <c r="E43" s="252">
        <v>17.526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175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1">
        <v>9</v>
      </c>
      <c r="B44" s="232" t="s">
        <v>214</v>
      </c>
      <c r="C44" s="247" t="s">
        <v>215</v>
      </c>
      <c r="D44" s="233" t="s">
        <v>185</v>
      </c>
      <c r="E44" s="234">
        <v>566.99944000000005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186</v>
      </c>
      <c r="S44" s="236" t="s">
        <v>146</v>
      </c>
      <c r="T44" s="237" t="s">
        <v>169</v>
      </c>
      <c r="U44" s="222">
        <v>1.0999999999999999E-2</v>
      </c>
      <c r="V44" s="222">
        <f>ROUND(E44*U44,2)</f>
        <v>6.24</v>
      </c>
      <c r="W44" s="222"/>
      <c r="X44" s="222" t="s">
        <v>170</v>
      </c>
      <c r="Y44" s="222" t="s">
        <v>148</v>
      </c>
      <c r="Z44" s="212"/>
      <c r="AA44" s="212"/>
      <c r="AB44" s="212"/>
      <c r="AC44" s="212"/>
      <c r="AD44" s="212"/>
      <c r="AE44" s="212"/>
      <c r="AF44" s="212"/>
      <c r="AG44" s="212" t="s">
        <v>171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9" t="s">
        <v>216</v>
      </c>
      <c r="D45" s="255"/>
      <c r="E45" s="255"/>
      <c r="F45" s="255"/>
      <c r="G45" s="25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173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19"/>
      <c r="B46" s="220"/>
      <c r="C46" s="260" t="s">
        <v>192</v>
      </c>
      <c r="D46" s="251"/>
      <c r="E46" s="252">
        <v>98.031000000000006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175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60" t="s">
        <v>217</v>
      </c>
      <c r="D47" s="251"/>
      <c r="E47" s="252">
        <v>719.83028999999999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175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19"/>
      <c r="B48" s="220"/>
      <c r="C48" s="260" t="s">
        <v>218</v>
      </c>
      <c r="D48" s="251"/>
      <c r="E48" s="252">
        <v>-96.075000000000003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175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19"/>
      <c r="B49" s="220"/>
      <c r="C49" s="260" t="s">
        <v>219</v>
      </c>
      <c r="D49" s="251"/>
      <c r="E49" s="252">
        <v>-154.78684999999999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175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399999999999999" outlineLevel="1" x14ac:dyDescent="0.25">
      <c r="A50" s="231">
        <v>10</v>
      </c>
      <c r="B50" s="232" t="s">
        <v>220</v>
      </c>
      <c r="C50" s="247" t="s">
        <v>221</v>
      </c>
      <c r="D50" s="233" t="s">
        <v>185</v>
      </c>
      <c r="E50" s="234">
        <v>2834.99719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186</v>
      </c>
      <c r="S50" s="236" t="s">
        <v>146</v>
      </c>
      <c r="T50" s="237" t="s">
        <v>169</v>
      </c>
      <c r="U50" s="222">
        <v>0</v>
      </c>
      <c r="V50" s="222">
        <f>ROUND(E50*U50,2)</f>
        <v>0</v>
      </c>
      <c r="W50" s="222"/>
      <c r="X50" s="222" t="s">
        <v>170</v>
      </c>
      <c r="Y50" s="222" t="s">
        <v>148</v>
      </c>
      <c r="Z50" s="212"/>
      <c r="AA50" s="212"/>
      <c r="AB50" s="212"/>
      <c r="AC50" s="212"/>
      <c r="AD50" s="212"/>
      <c r="AE50" s="212"/>
      <c r="AF50" s="212"/>
      <c r="AG50" s="212" t="s">
        <v>171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9" t="s">
        <v>216</v>
      </c>
      <c r="D51" s="255"/>
      <c r="E51" s="255"/>
      <c r="F51" s="255"/>
      <c r="G51" s="255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173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19"/>
      <c r="B52" s="220"/>
      <c r="C52" s="260" t="s">
        <v>222</v>
      </c>
      <c r="D52" s="251"/>
      <c r="E52" s="252">
        <v>2834.99719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175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1">
        <v>11</v>
      </c>
      <c r="B53" s="232" t="s">
        <v>223</v>
      </c>
      <c r="C53" s="247" t="s">
        <v>224</v>
      </c>
      <c r="D53" s="233" t="s">
        <v>185</v>
      </c>
      <c r="E53" s="234">
        <v>719.83028999999999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186</v>
      </c>
      <c r="S53" s="236" t="s">
        <v>146</v>
      </c>
      <c r="T53" s="237" t="s">
        <v>169</v>
      </c>
      <c r="U53" s="222">
        <v>0.66800000000000004</v>
      </c>
      <c r="V53" s="222">
        <f>ROUND(E53*U53,2)</f>
        <v>480.85</v>
      </c>
      <c r="W53" s="222"/>
      <c r="X53" s="222" t="s">
        <v>170</v>
      </c>
      <c r="Y53" s="222" t="s">
        <v>148</v>
      </c>
      <c r="Z53" s="212"/>
      <c r="AA53" s="212"/>
      <c r="AB53" s="212"/>
      <c r="AC53" s="212"/>
      <c r="AD53" s="212"/>
      <c r="AE53" s="212"/>
      <c r="AF53" s="212"/>
      <c r="AG53" s="212" t="s">
        <v>171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9" t="s">
        <v>225</v>
      </c>
      <c r="D54" s="255"/>
      <c r="E54" s="255"/>
      <c r="F54" s="255"/>
      <c r="G54" s="255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173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19"/>
      <c r="B55" s="220"/>
      <c r="C55" s="260" t="s">
        <v>217</v>
      </c>
      <c r="D55" s="251"/>
      <c r="E55" s="252">
        <v>719.83028999999999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175</v>
      </c>
      <c r="AH55" s="212">
        <v>5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0.399999999999999" outlineLevel="1" x14ac:dyDescent="0.25">
      <c r="A56" s="231">
        <v>12</v>
      </c>
      <c r="B56" s="232" t="s">
        <v>226</v>
      </c>
      <c r="C56" s="247" t="s">
        <v>227</v>
      </c>
      <c r="D56" s="233" t="s">
        <v>185</v>
      </c>
      <c r="E56" s="234">
        <v>3599.1514400000001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0</v>
      </c>
      <c r="Q56" s="234">
        <f>ROUND(E56*P56,2)</f>
        <v>0</v>
      </c>
      <c r="R56" s="236" t="s">
        <v>186</v>
      </c>
      <c r="S56" s="236" t="s">
        <v>146</v>
      </c>
      <c r="T56" s="237" t="s">
        <v>169</v>
      </c>
      <c r="U56" s="222">
        <v>0.59099999999999997</v>
      </c>
      <c r="V56" s="222">
        <f>ROUND(E56*U56,2)</f>
        <v>2127.1</v>
      </c>
      <c r="W56" s="222"/>
      <c r="X56" s="222" t="s">
        <v>170</v>
      </c>
      <c r="Y56" s="222" t="s">
        <v>148</v>
      </c>
      <c r="Z56" s="212"/>
      <c r="AA56" s="212"/>
      <c r="AB56" s="212"/>
      <c r="AC56" s="212"/>
      <c r="AD56" s="212"/>
      <c r="AE56" s="212"/>
      <c r="AF56" s="212"/>
      <c r="AG56" s="212" t="s">
        <v>171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59" t="s">
        <v>225</v>
      </c>
      <c r="D57" s="255"/>
      <c r="E57" s="255"/>
      <c r="F57" s="255"/>
      <c r="G57" s="255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173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19"/>
      <c r="B58" s="220"/>
      <c r="C58" s="260" t="s">
        <v>228</v>
      </c>
      <c r="D58" s="251"/>
      <c r="E58" s="252">
        <v>3599.1514400000001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175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399999999999999" outlineLevel="1" x14ac:dyDescent="0.25">
      <c r="A59" s="231">
        <v>13</v>
      </c>
      <c r="B59" s="232" t="s">
        <v>229</v>
      </c>
      <c r="C59" s="247" t="s">
        <v>230</v>
      </c>
      <c r="D59" s="233" t="s">
        <v>185</v>
      </c>
      <c r="E59" s="234">
        <v>566.99944000000005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186</v>
      </c>
      <c r="S59" s="236" t="s">
        <v>146</v>
      </c>
      <c r="T59" s="237" t="s">
        <v>169</v>
      </c>
      <c r="U59" s="222">
        <v>5.2999999999999999E-2</v>
      </c>
      <c r="V59" s="222">
        <f>ROUND(E59*U59,2)</f>
        <v>30.05</v>
      </c>
      <c r="W59" s="222"/>
      <c r="X59" s="222" t="s">
        <v>170</v>
      </c>
      <c r="Y59" s="222" t="s">
        <v>148</v>
      </c>
      <c r="Z59" s="212"/>
      <c r="AA59" s="212"/>
      <c r="AB59" s="212"/>
      <c r="AC59" s="212"/>
      <c r="AD59" s="212"/>
      <c r="AE59" s="212"/>
      <c r="AF59" s="212"/>
      <c r="AG59" s="212" t="s">
        <v>171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60" t="s">
        <v>231</v>
      </c>
      <c r="D60" s="251"/>
      <c r="E60" s="252">
        <v>566.99944000000005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175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1">
        <v>14</v>
      </c>
      <c r="B61" s="232" t="s">
        <v>232</v>
      </c>
      <c r="C61" s="247" t="s">
        <v>233</v>
      </c>
      <c r="D61" s="233" t="s">
        <v>185</v>
      </c>
      <c r="E61" s="234">
        <v>96.075000000000003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 t="s">
        <v>186</v>
      </c>
      <c r="S61" s="236" t="s">
        <v>146</v>
      </c>
      <c r="T61" s="237" t="s">
        <v>169</v>
      </c>
      <c r="U61" s="222">
        <v>0.20200000000000001</v>
      </c>
      <c r="V61" s="222">
        <f>ROUND(E61*U61,2)</f>
        <v>19.41</v>
      </c>
      <c r="W61" s="222"/>
      <c r="X61" s="222" t="s">
        <v>170</v>
      </c>
      <c r="Y61" s="222" t="s">
        <v>148</v>
      </c>
      <c r="Z61" s="212"/>
      <c r="AA61" s="212"/>
      <c r="AB61" s="212"/>
      <c r="AC61" s="212"/>
      <c r="AD61" s="212"/>
      <c r="AE61" s="212"/>
      <c r="AF61" s="212"/>
      <c r="AG61" s="212" t="s">
        <v>171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19"/>
      <c r="B62" s="220"/>
      <c r="C62" s="259" t="s">
        <v>234</v>
      </c>
      <c r="D62" s="255"/>
      <c r="E62" s="255"/>
      <c r="F62" s="255"/>
      <c r="G62" s="255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173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19"/>
      <c r="B63" s="220"/>
      <c r="C63" s="260" t="s">
        <v>188</v>
      </c>
      <c r="D63" s="251"/>
      <c r="E63" s="252">
        <v>96.075000000000003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175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0.399999999999999" outlineLevel="1" x14ac:dyDescent="0.25">
      <c r="A64" s="231">
        <v>15</v>
      </c>
      <c r="B64" s="232" t="s">
        <v>235</v>
      </c>
      <c r="C64" s="247" t="s">
        <v>236</v>
      </c>
      <c r="D64" s="233" t="s">
        <v>185</v>
      </c>
      <c r="E64" s="234">
        <v>154.78684999999999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</v>
      </c>
      <c r="O64" s="234">
        <f>ROUND(E64*N64,2)</f>
        <v>0</v>
      </c>
      <c r="P64" s="234">
        <v>0</v>
      </c>
      <c r="Q64" s="234">
        <f>ROUND(E64*P64,2)</f>
        <v>0</v>
      </c>
      <c r="R64" s="236" t="s">
        <v>186</v>
      </c>
      <c r="S64" s="236" t="s">
        <v>146</v>
      </c>
      <c r="T64" s="237" t="s">
        <v>169</v>
      </c>
      <c r="U64" s="222">
        <v>1.1499999999999999</v>
      </c>
      <c r="V64" s="222">
        <f>ROUND(E64*U64,2)</f>
        <v>178</v>
      </c>
      <c r="W64" s="222"/>
      <c r="X64" s="222" t="s">
        <v>170</v>
      </c>
      <c r="Y64" s="222" t="s">
        <v>148</v>
      </c>
      <c r="Z64" s="212"/>
      <c r="AA64" s="212"/>
      <c r="AB64" s="212"/>
      <c r="AC64" s="212"/>
      <c r="AD64" s="212"/>
      <c r="AE64" s="212"/>
      <c r="AF64" s="212"/>
      <c r="AG64" s="212" t="s">
        <v>171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19"/>
      <c r="B65" s="220"/>
      <c r="C65" s="259" t="s">
        <v>234</v>
      </c>
      <c r="D65" s="255"/>
      <c r="E65" s="255"/>
      <c r="F65" s="255"/>
      <c r="G65" s="255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173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19"/>
      <c r="B66" s="220"/>
      <c r="C66" s="260" t="s">
        <v>237</v>
      </c>
      <c r="D66" s="251"/>
      <c r="E66" s="252">
        <v>4.8938499999999996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175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19"/>
      <c r="B67" s="220"/>
      <c r="C67" s="260" t="s">
        <v>238</v>
      </c>
      <c r="D67" s="251"/>
      <c r="E67" s="252">
        <v>45.36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175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60" t="s">
        <v>239</v>
      </c>
      <c r="D68" s="251"/>
      <c r="E68" s="252">
        <v>27.132000000000001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175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19"/>
      <c r="B69" s="220"/>
      <c r="C69" s="260" t="s">
        <v>240</v>
      </c>
      <c r="D69" s="251"/>
      <c r="E69" s="252">
        <v>6.944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175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19"/>
      <c r="B70" s="220"/>
      <c r="C70" s="260" t="s">
        <v>241</v>
      </c>
      <c r="D70" s="251"/>
      <c r="E70" s="252">
        <v>28.658000000000001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175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60" t="s">
        <v>242</v>
      </c>
      <c r="D71" s="251"/>
      <c r="E71" s="252">
        <v>10.752000000000001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175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19"/>
      <c r="B72" s="220"/>
      <c r="C72" s="260" t="s">
        <v>243</v>
      </c>
      <c r="D72" s="251"/>
      <c r="E72" s="252">
        <v>19.286999999999999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175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19"/>
      <c r="B73" s="220"/>
      <c r="C73" s="260" t="s">
        <v>244</v>
      </c>
      <c r="D73" s="251"/>
      <c r="E73" s="252">
        <v>11.76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175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1">
        <v>16</v>
      </c>
      <c r="B74" s="232" t="s">
        <v>245</v>
      </c>
      <c r="C74" s="247" t="s">
        <v>246</v>
      </c>
      <c r="D74" s="233" t="s">
        <v>185</v>
      </c>
      <c r="E74" s="234">
        <v>566.99944000000005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186</v>
      </c>
      <c r="S74" s="236" t="s">
        <v>146</v>
      </c>
      <c r="T74" s="237" t="s">
        <v>169</v>
      </c>
      <c r="U74" s="222">
        <v>0</v>
      </c>
      <c r="V74" s="222">
        <f>ROUND(E74*U74,2)</f>
        <v>0</v>
      </c>
      <c r="W74" s="222"/>
      <c r="X74" s="222" t="s">
        <v>170</v>
      </c>
      <c r="Y74" s="222" t="s">
        <v>148</v>
      </c>
      <c r="Z74" s="212"/>
      <c r="AA74" s="212"/>
      <c r="AB74" s="212"/>
      <c r="AC74" s="212"/>
      <c r="AD74" s="212"/>
      <c r="AE74" s="212"/>
      <c r="AF74" s="212"/>
      <c r="AG74" s="212" t="s">
        <v>171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60" t="s">
        <v>231</v>
      </c>
      <c r="D75" s="251"/>
      <c r="E75" s="252">
        <v>566.99944000000005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175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5">
      <c r="A76" s="224" t="s">
        <v>141</v>
      </c>
      <c r="B76" s="225" t="s">
        <v>58</v>
      </c>
      <c r="C76" s="245" t="s">
        <v>84</v>
      </c>
      <c r="D76" s="226"/>
      <c r="E76" s="227"/>
      <c r="F76" s="228"/>
      <c r="G76" s="228">
        <f>SUMIF(AG77:AG204,"&lt;&gt;NOR",G77:G204)</f>
        <v>0</v>
      </c>
      <c r="H76" s="228"/>
      <c r="I76" s="228">
        <f>SUM(I77:I204)</f>
        <v>0</v>
      </c>
      <c r="J76" s="228"/>
      <c r="K76" s="228">
        <f>SUM(K77:K204)</f>
        <v>0</v>
      </c>
      <c r="L76" s="228"/>
      <c r="M76" s="228">
        <f>SUM(M77:M204)</f>
        <v>0</v>
      </c>
      <c r="N76" s="227"/>
      <c r="O76" s="227">
        <f>SUM(O77:O204)</f>
        <v>1422.01</v>
      </c>
      <c r="P76" s="227"/>
      <c r="Q76" s="227">
        <f>SUM(Q77:Q204)</f>
        <v>0.75</v>
      </c>
      <c r="R76" s="228"/>
      <c r="S76" s="228"/>
      <c r="T76" s="229"/>
      <c r="U76" s="223"/>
      <c r="V76" s="223">
        <f>SUM(V77:V204)</f>
        <v>3378.0999999999995</v>
      </c>
      <c r="W76" s="223"/>
      <c r="X76" s="223"/>
      <c r="Y76" s="223"/>
      <c r="AG76" t="s">
        <v>142</v>
      </c>
    </row>
    <row r="77" spans="1:60" outlineLevel="1" x14ac:dyDescent="0.25">
      <c r="A77" s="231">
        <v>17</v>
      </c>
      <c r="B77" s="232" t="s">
        <v>247</v>
      </c>
      <c r="C77" s="247" t="s">
        <v>248</v>
      </c>
      <c r="D77" s="233" t="s">
        <v>249</v>
      </c>
      <c r="E77" s="234">
        <v>145.19999999999999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250</v>
      </c>
      <c r="S77" s="236" t="s">
        <v>146</v>
      </c>
      <c r="T77" s="237" t="s">
        <v>169</v>
      </c>
      <c r="U77" s="222">
        <v>6.3700000000000007E-2</v>
      </c>
      <c r="V77" s="222">
        <f>ROUND(E77*U77,2)</f>
        <v>9.25</v>
      </c>
      <c r="W77" s="222"/>
      <c r="X77" s="222" t="s">
        <v>170</v>
      </c>
      <c r="Y77" s="222" t="s">
        <v>148</v>
      </c>
      <c r="Z77" s="212"/>
      <c r="AA77" s="212"/>
      <c r="AB77" s="212"/>
      <c r="AC77" s="212"/>
      <c r="AD77" s="212"/>
      <c r="AE77" s="212"/>
      <c r="AF77" s="212"/>
      <c r="AG77" s="212" t="s">
        <v>171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19"/>
      <c r="B78" s="220"/>
      <c r="C78" s="260" t="s">
        <v>251</v>
      </c>
      <c r="D78" s="251"/>
      <c r="E78" s="252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175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60" t="s">
        <v>252</v>
      </c>
      <c r="D79" s="251"/>
      <c r="E79" s="252">
        <v>145.19999999999999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175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18</v>
      </c>
      <c r="B80" s="232" t="s">
        <v>253</v>
      </c>
      <c r="C80" s="247" t="s">
        <v>254</v>
      </c>
      <c r="D80" s="233" t="s">
        <v>249</v>
      </c>
      <c r="E80" s="234">
        <v>78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250</v>
      </c>
      <c r="S80" s="236" t="s">
        <v>146</v>
      </c>
      <c r="T80" s="237" t="s">
        <v>169</v>
      </c>
      <c r="U80" s="222">
        <v>7.5399999999999995E-2</v>
      </c>
      <c r="V80" s="222">
        <f>ROUND(E80*U80,2)</f>
        <v>5.88</v>
      </c>
      <c r="W80" s="222"/>
      <c r="X80" s="222" t="s">
        <v>170</v>
      </c>
      <c r="Y80" s="222" t="s">
        <v>148</v>
      </c>
      <c r="Z80" s="212"/>
      <c r="AA80" s="212"/>
      <c r="AB80" s="212"/>
      <c r="AC80" s="212"/>
      <c r="AD80" s="212"/>
      <c r="AE80" s="212"/>
      <c r="AF80" s="212"/>
      <c r="AG80" s="212" t="s">
        <v>171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60" t="s">
        <v>251</v>
      </c>
      <c r="D81" s="251"/>
      <c r="E81" s="252"/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175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19"/>
      <c r="B82" s="220"/>
      <c r="C82" s="260" t="s">
        <v>255</v>
      </c>
      <c r="D82" s="251"/>
      <c r="E82" s="252">
        <v>78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175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1">
        <v>19</v>
      </c>
      <c r="B83" s="232" t="s">
        <v>256</v>
      </c>
      <c r="C83" s="247" t="s">
        <v>257</v>
      </c>
      <c r="D83" s="233" t="s">
        <v>258</v>
      </c>
      <c r="E83" s="234">
        <v>24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6" t="s">
        <v>250</v>
      </c>
      <c r="S83" s="236" t="s">
        <v>146</v>
      </c>
      <c r="T83" s="237" t="s">
        <v>169</v>
      </c>
      <c r="U83" s="222">
        <v>4.4999999999999998E-2</v>
      </c>
      <c r="V83" s="222">
        <f>ROUND(E83*U83,2)</f>
        <v>1.08</v>
      </c>
      <c r="W83" s="222"/>
      <c r="X83" s="222" t="s">
        <v>170</v>
      </c>
      <c r="Y83" s="222" t="s">
        <v>148</v>
      </c>
      <c r="Z83" s="212"/>
      <c r="AA83" s="212"/>
      <c r="AB83" s="212"/>
      <c r="AC83" s="212"/>
      <c r="AD83" s="212"/>
      <c r="AE83" s="212"/>
      <c r="AF83" s="212"/>
      <c r="AG83" s="212" t="s">
        <v>171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19"/>
      <c r="B84" s="220"/>
      <c r="C84" s="260" t="s">
        <v>259</v>
      </c>
      <c r="D84" s="251"/>
      <c r="E84" s="252">
        <v>24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175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1">
        <v>20</v>
      </c>
      <c r="B85" s="232" t="s">
        <v>260</v>
      </c>
      <c r="C85" s="247" t="s">
        <v>261</v>
      </c>
      <c r="D85" s="233" t="s">
        <v>258</v>
      </c>
      <c r="E85" s="234">
        <v>76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0</v>
      </c>
      <c r="O85" s="234">
        <f>ROUND(E85*N85,2)</f>
        <v>0</v>
      </c>
      <c r="P85" s="234">
        <v>0</v>
      </c>
      <c r="Q85" s="234">
        <f>ROUND(E85*P85,2)</f>
        <v>0</v>
      </c>
      <c r="R85" s="236" t="s">
        <v>250</v>
      </c>
      <c r="S85" s="236" t="s">
        <v>146</v>
      </c>
      <c r="T85" s="237" t="s">
        <v>169</v>
      </c>
      <c r="U85" s="222">
        <v>7.0000000000000007E-2</v>
      </c>
      <c r="V85" s="222">
        <f>ROUND(E85*U85,2)</f>
        <v>5.32</v>
      </c>
      <c r="W85" s="222"/>
      <c r="X85" s="222" t="s">
        <v>170</v>
      </c>
      <c r="Y85" s="222" t="s">
        <v>148</v>
      </c>
      <c r="Z85" s="212"/>
      <c r="AA85" s="212"/>
      <c r="AB85" s="212"/>
      <c r="AC85" s="212"/>
      <c r="AD85" s="212"/>
      <c r="AE85" s="212"/>
      <c r="AF85" s="212"/>
      <c r="AG85" s="212" t="s">
        <v>171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5">
      <c r="A86" s="219"/>
      <c r="B86" s="220"/>
      <c r="C86" s="260" t="s">
        <v>262</v>
      </c>
      <c r="D86" s="251"/>
      <c r="E86" s="252">
        <v>24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175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19"/>
      <c r="B87" s="220"/>
      <c r="C87" s="260" t="s">
        <v>263</v>
      </c>
      <c r="D87" s="251"/>
      <c r="E87" s="252">
        <v>24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175</v>
      </c>
      <c r="AH87" s="212">
        <v>5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60" t="s">
        <v>264</v>
      </c>
      <c r="D88" s="251"/>
      <c r="E88" s="252">
        <v>24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175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60" t="s">
        <v>265</v>
      </c>
      <c r="D89" s="251"/>
      <c r="E89" s="252">
        <v>4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175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31">
        <v>21</v>
      </c>
      <c r="B90" s="232" t="s">
        <v>266</v>
      </c>
      <c r="C90" s="247" t="s">
        <v>267</v>
      </c>
      <c r="D90" s="233" t="s">
        <v>258</v>
      </c>
      <c r="E90" s="234">
        <v>20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4">
        <v>0</v>
      </c>
      <c r="O90" s="234">
        <f>ROUND(E90*N90,2)</f>
        <v>0</v>
      </c>
      <c r="P90" s="234">
        <v>0</v>
      </c>
      <c r="Q90" s="234">
        <f>ROUND(E90*P90,2)</f>
        <v>0</v>
      </c>
      <c r="R90" s="236" t="s">
        <v>250</v>
      </c>
      <c r="S90" s="236" t="s">
        <v>146</v>
      </c>
      <c r="T90" s="237" t="s">
        <v>169</v>
      </c>
      <c r="U90" s="222">
        <v>9.5000000000000001E-2</v>
      </c>
      <c r="V90" s="222">
        <f>ROUND(E90*U90,2)</f>
        <v>1.9</v>
      </c>
      <c r="W90" s="222"/>
      <c r="X90" s="222" t="s">
        <v>170</v>
      </c>
      <c r="Y90" s="222" t="s">
        <v>148</v>
      </c>
      <c r="Z90" s="212"/>
      <c r="AA90" s="212"/>
      <c r="AB90" s="212"/>
      <c r="AC90" s="212"/>
      <c r="AD90" s="212"/>
      <c r="AE90" s="212"/>
      <c r="AF90" s="212"/>
      <c r="AG90" s="212" t="s">
        <v>171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19"/>
      <c r="B91" s="220"/>
      <c r="C91" s="260" t="s">
        <v>268</v>
      </c>
      <c r="D91" s="251"/>
      <c r="E91" s="252">
        <v>20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175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1">
        <v>22</v>
      </c>
      <c r="B92" s="232" t="s">
        <v>269</v>
      </c>
      <c r="C92" s="247" t="s">
        <v>270</v>
      </c>
      <c r="D92" s="233" t="s">
        <v>167</v>
      </c>
      <c r="E92" s="234">
        <v>99.78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1.7000000000000001E-4</v>
      </c>
      <c r="O92" s="234">
        <f>ROUND(E92*N92,2)</f>
        <v>0.02</v>
      </c>
      <c r="P92" s="234">
        <v>0</v>
      </c>
      <c r="Q92" s="234">
        <f>ROUND(E92*P92,2)</f>
        <v>0</v>
      </c>
      <c r="R92" s="236" t="s">
        <v>271</v>
      </c>
      <c r="S92" s="236" t="s">
        <v>146</v>
      </c>
      <c r="T92" s="237" t="s">
        <v>169</v>
      </c>
      <c r="U92" s="222">
        <v>7.4999999999999997E-2</v>
      </c>
      <c r="V92" s="222">
        <f>ROUND(E92*U92,2)</f>
        <v>7.48</v>
      </c>
      <c r="W92" s="222"/>
      <c r="X92" s="222" t="s">
        <v>170</v>
      </c>
      <c r="Y92" s="222" t="s">
        <v>148</v>
      </c>
      <c r="Z92" s="212"/>
      <c r="AA92" s="212"/>
      <c r="AB92" s="212"/>
      <c r="AC92" s="212"/>
      <c r="AD92" s="212"/>
      <c r="AE92" s="212"/>
      <c r="AF92" s="212"/>
      <c r="AG92" s="212" t="s">
        <v>171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9" t="s">
        <v>272</v>
      </c>
      <c r="D93" s="255"/>
      <c r="E93" s="255"/>
      <c r="F93" s="255"/>
      <c r="G93" s="255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173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19"/>
      <c r="B94" s="220"/>
      <c r="C94" s="260" t="s">
        <v>273</v>
      </c>
      <c r="D94" s="251"/>
      <c r="E94" s="252">
        <v>99.78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175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23</v>
      </c>
      <c r="B95" s="232" t="s">
        <v>274</v>
      </c>
      <c r="C95" s="247" t="s">
        <v>275</v>
      </c>
      <c r="D95" s="233" t="s">
        <v>276</v>
      </c>
      <c r="E95" s="234">
        <v>2.2799999999999998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1.07521</v>
      </c>
      <c r="O95" s="234">
        <f>ROUND(E95*N95,2)</f>
        <v>2.4500000000000002</v>
      </c>
      <c r="P95" s="234">
        <v>0</v>
      </c>
      <c r="Q95" s="234">
        <f>ROUND(E95*P95,2)</f>
        <v>0</v>
      </c>
      <c r="R95" s="236" t="s">
        <v>271</v>
      </c>
      <c r="S95" s="236" t="s">
        <v>146</v>
      </c>
      <c r="T95" s="237" t="s">
        <v>169</v>
      </c>
      <c r="U95" s="222">
        <v>22.321000000000002</v>
      </c>
      <c r="V95" s="222">
        <f>ROUND(E95*U95,2)</f>
        <v>50.89</v>
      </c>
      <c r="W95" s="222"/>
      <c r="X95" s="222" t="s">
        <v>170</v>
      </c>
      <c r="Y95" s="222" t="s">
        <v>148</v>
      </c>
      <c r="Z95" s="212"/>
      <c r="AA95" s="212"/>
      <c r="AB95" s="212"/>
      <c r="AC95" s="212"/>
      <c r="AD95" s="212"/>
      <c r="AE95" s="212"/>
      <c r="AF95" s="212"/>
      <c r="AG95" s="212" t="s">
        <v>171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19"/>
      <c r="B96" s="220"/>
      <c r="C96" s="260" t="s">
        <v>277</v>
      </c>
      <c r="D96" s="251"/>
      <c r="E96" s="252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175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19"/>
      <c r="B97" s="220"/>
      <c r="C97" s="260" t="s">
        <v>278</v>
      </c>
      <c r="D97" s="251"/>
      <c r="E97" s="252">
        <v>2.2799999999999998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175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1">
        <v>24</v>
      </c>
      <c r="B98" s="232" t="s">
        <v>279</v>
      </c>
      <c r="C98" s="247" t="s">
        <v>280</v>
      </c>
      <c r="D98" s="233" t="s">
        <v>185</v>
      </c>
      <c r="E98" s="234">
        <v>28.5852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2.5251399999999999</v>
      </c>
      <c r="O98" s="234">
        <f>ROUND(E98*N98,2)</f>
        <v>72.180000000000007</v>
      </c>
      <c r="P98" s="234">
        <v>0</v>
      </c>
      <c r="Q98" s="234">
        <f>ROUND(E98*P98,2)</f>
        <v>0</v>
      </c>
      <c r="R98" s="236" t="s">
        <v>281</v>
      </c>
      <c r="S98" s="236" t="s">
        <v>146</v>
      </c>
      <c r="T98" s="237" t="s">
        <v>169</v>
      </c>
      <c r="U98" s="222">
        <v>1.17</v>
      </c>
      <c r="V98" s="222">
        <f>ROUND(E98*U98,2)</f>
        <v>33.44</v>
      </c>
      <c r="W98" s="222"/>
      <c r="X98" s="222" t="s">
        <v>170</v>
      </c>
      <c r="Y98" s="222" t="s">
        <v>148</v>
      </c>
      <c r="Z98" s="212"/>
      <c r="AA98" s="212"/>
      <c r="AB98" s="212"/>
      <c r="AC98" s="212"/>
      <c r="AD98" s="212"/>
      <c r="AE98" s="212"/>
      <c r="AF98" s="212"/>
      <c r="AG98" s="212" t="s">
        <v>171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19"/>
      <c r="B99" s="220"/>
      <c r="C99" s="259" t="s">
        <v>282</v>
      </c>
      <c r="D99" s="255"/>
      <c r="E99" s="255"/>
      <c r="F99" s="255"/>
      <c r="G99" s="255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173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19"/>
      <c r="B100" s="220"/>
      <c r="C100" s="260" t="s">
        <v>283</v>
      </c>
      <c r="D100" s="251"/>
      <c r="E100" s="252">
        <v>28.5852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175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31">
        <v>25</v>
      </c>
      <c r="B101" s="232" t="s">
        <v>284</v>
      </c>
      <c r="C101" s="247" t="s">
        <v>285</v>
      </c>
      <c r="D101" s="233" t="s">
        <v>185</v>
      </c>
      <c r="E101" s="234">
        <v>188.85664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2.16</v>
      </c>
      <c r="O101" s="234">
        <f>ROUND(E101*N101,2)</f>
        <v>407.93</v>
      </c>
      <c r="P101" s="234">
        <v>0</v>
      </c>
      <c r="Q101" s="234">
        <f>ROUND(E101*P101,2)</f>
        <v>0</v>
      </c>
      <c r="R101" s="236" t="s">
        <v>271</v>
      </c>
      <c r="S101" s="236" t="s">
        <v>146</v>
      </c>
      <c r="T101" s="237" t="s">
        <v>169</v>
      </c>
      <c r="U101" s="222">
        <v>1.085</v>
      </c>
      <c r="V101" s="222">
        <f>ROUND(E101*U101,2)</f>
        <v>204.91</v>
      </c>
      <c r="W101" s="222"/>
      <c r="X101" s="222" t="s">
        <v>170</v>
      </c>
      <c r="Y101" s="222" t="s">
        <v>148</v>
      </c>
      <c r="Z101" s="212"/>
      <c r="AA101" s="212"/>
      <c r="AB101" s="212"/>
      <c r="AC101" s="212"/>
      <c r="AD101" s="212"/>
      <c r="AE101" s="212"/>
      <c r="AF101" s="212"/>
      <c r="AG101" s="212" t="s">
        <v>171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19"/>
      <c r="B102" s="220"/>
      <c r="C102" s="260" t="s">
        <v>286</v>
      </c>
      <c r="D102" s="251"/>
      <c r="E102" s="252">
        <v>183.762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175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19"/>
      <c r="B103" s="220"/>
      <c r="C103" s="260" t="s">
        <v>287</v>
      </c>
      <c r="D103" s="251"/>
      <c r="E103" s="252">
        <v>2.5009999999999999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175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19"/>
      <c r="B104" s="220"/>
      <c r="C104" s="260" t="s">
        <v>288</v>
      </c>
      <c r="D104" s="251"/>
      <c r="E104" s="252">
        <v>2.5936400000000002</v>
      </c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175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31">
        <v>26</v>
      </c>
      <c r="B105" s="232" t="s">
        <v>289</v>
      </c>
      <c r="C105" s="247" t="s">
        <v>290</v>
      </c>
      <c r="D105" s="233" t="s">
        <v>185</v>
      </c>
      <c r="E105" s="234">
        <v>126.45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2.5249999999999999</v>
      </c>
      <c r="O105" s="234">
        <f>ROUND(E105*N105,2)</f>
        <v>319.29000000000002</v>
      </c>
      <c r="P105" s="234">
        <v>0</v>
      </c>
      <c r="Q105" s="234">
        <f>ROUND(E105*P105,2)</f>
        <v>0</v>
      </c>
      <c r="R105" s="236" t="s">
        <v>281</v>
      </c>
      <c r="S105" s="236" t="s">
        <v>146</v>
      </c>
      <c r="T105" s="237" t="s">
        <v>169</v>
      </c>
      <c r="U105" s="222">
        <v>0.48</v>
      </c>
      <c r="V105" s="222">
        <f>ROUND(E105*U105,2)</f>
        <v>60.7</v>
      </c>
      <c r="W105" s="222"/>
      <c r="X105" s="222" t="s">
        <v>170</v>
      </c>
      <c r="Y105" s="222" t="s">
        <v>148</v>
      </c>
      <c r="Z105" s="212"/>
      <c r="AA105" s="212"/>
      <c r="AB105" s="212"/>
      <c r="AC105" s="212"/>
      <c r="AD105" s="212"/>
      <c r="AE105" s="212"/>
      <c r="AF105" s="212"/>
      <c r="AG105" s="212" t="s">
        <v>171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19"/>
      <c r="B106" s="220"/>
      <c r="C106" s="259" t="s">
        <v>291</v>
      </c>
      <c r="D106" s="255"/>
      <c r="E106" s="255"/>
      <c r="F106" s="255"/>
      <c r="G106" s="255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173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60" t="s">
        <v>292</v>
      </c>
      <c r="D107" s="251"/>
      <c r="E107" s="252">
        <v>126.45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175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1">
        <v>27</v>
      </c>
      <c r="B108" s="232" t="s">
        <v>293</v>
      </c>
      <c r="C108" s="247" t="s">
        <v>294</v>
      </c>
      <c r="D108" s="233" t="s">
        <v>167</v>
      </c>
      <c r="E108" s="234">
        <v>29.25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4">
        <v>3.9190000000000003E-2</v>
      </c>
      <c r="O108" s="234">
        <f>ROUND(E108*N108,2)</f>
        <v>1.1499999999999999</v>
      </c>
      <c r="P108" s="234">
        <v>0</v>
      </c>
      <c r="Q108" s="234">
        <f>ROUND(E108*P108,2)</f>
        <v>0</v>
      </c>
      <c r="R108" s="236" t="s">
        <v>281</v>
      </c>
      <c r="S108" s="236" t="s">
        <v>146</v>
      </c>
      <c r="T108" s="237" t="s">
        <v>169</v>
      </c>
      <c r="U108" s="222">
        <v>1.6</v>
      </c>
      <c r="V108" s="222">
        <f>ROUND(E108*U108,2)</f>
        <v>46.8</v>
      </c>
      <c r="W108" s="222"/>
      <c r="X108" s="222" t="s">
        <v>170</v>
      </c>
      <c r="Y108" s="222" t="s">
        <v>148</v>
      </c>
      <c r="Z108" s="212"/>
      <c r="AA108" s="212"/>
      <c r="AB108" s="212"/>
      <c r="AC108" s="212"/>
      <c r="AD108" s="212"/>
      <c r="AE108" s="212"/>
      <c r="AF108" s="212"/>
      <c r="AG108" s="212" t="s">
        <v>171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1" outlineLevel="2" x14ac:dyDescent="0.25">
      <c r="A109" s="219"/>
      <c r="B109" s="220"/>
      <c r="C109" s="259" t="s">
        <v>295</v>
      </c>
      <c r="D109" s="255"/>
      <c r="E109" s="255"/>
      <c r="F109" s="255"/>
      <c r="G109" s="255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173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56" t="str">
        <f>C109</f>
        <v>svislé nebo šikmé (odkloněné) , půdorysně přímé nebo zalomené, stěn základových desek ve volných nebo zapažených jámách, rýhách, šachtách, včetně případných vzpěr,</v>
      </c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5">
      <c r="A110" s="219"/>
      <c r="B110" s="220"/>
      <c r="C110" s="260" t="s">
        <v>296</v>
      </c>
      <c r="D110" s="251"/>
      <c r="E110" s="252">
        <v>29.25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175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1">
        <v>28</v>
      </c>
      <c r="B111" s="232" t="s">
        <v>297</v>
      </c>
      <c r="C111" s="247" t="s">
        <v>298</v>
      </c>
      <c r="D111" s="233" t="s">
        <v>167</v>
      </c>
      <c r="E111" s="234">
        <v>29.25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4">
        <v>0</v>
      </c>
      <c r="O111" s="234">
        <f>ROUND(E111*N111,2)</f>
        <v>0</v>
      </c>
      <c r="P111" s="234">
        <v>0</v>
      </c>
      <c r="Q111" s="234">
        <f>ROUND(E111*P111,2)</f>
        <v>0</v>
      </c>
      <c r="R111" s="236" t="s">
        <v>281</v>
      </c>
      <c r="S111" s="236" t="s">
        <v>146</v>
      </c>
      <c r="T111" s="237" t="s">
        <v>169</v>
      </c>
      <c r="U111" s="222">
        <v>0.32</v>
      </c>
      <c r="V111" s="222">
        <f>ROUND(E111*U111,2)</f>
        <v>9.36</v>
      </c>
      <c r="W111" s="222"/>
      <c r="X111" s="222" t="s">
        <v>170</v>
      </c>
      <c r="Y111" s="222" t="s">
        <v>148</v>
      </c>
      <c r="Z111" s="212"/>
      <c r="AA111" s="212"/>
      <c r="AB111" s="212"/>
      <c r="AC111" s="212"/>
      <c r="AD111" s="212"/>
      <c r="AE111" s="212"/>
      <c r="AF111" s="212"/>
      <c r="AG111" s="212" t="s">
        <v>171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1" outlineLevel="2" x14ac:dyDescent="0.25">
      <c r="A112" s="219"/>
      <c r="B112" s="220"/>
      <c r="C112" s="259" t="s">
        <v>295</v>
      </c>
      <c r="D112" s="255"/>
      <c r="E112" s="255"/>
      <c r="F112" s="255"/>
      <c r="G112" s="255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173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56" t="str">
        <f>C112</f>
        <v>svislé nebo šikmé (odkloněné) , půdorysně přímé nebo zalomené, stěn základových desek ve volných nebo zapažených jámách, rýhách, šachtách, včetně případných vzpěr,</v>
      </c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60" t="s">
        <v>299</v>
      </c>
      <c r="D113" s="251"/>
      <c r="E113" s="252">
        <v>29.25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175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31">
        <v>29</v>
      </c>
      <c r="B114" s="232" t="s">
        <v>300</v>
      </c>
      <c r="C114" s="247" t="s">
        <v>301</v>
      </c>
      <c r="D114" s="233" t="s">
        <v>276</v>
      </c>
      <c r="E114" s="234">
        <v>48.8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1.0275300000000001</v>
      </c>
      <c r="O114" s="234">
        <f>ROUND(E114*N114,2)</f>
        <v>50.14</v>
      </c>
      <c r="P114" s="234">
        <v>0</v>
      </c>
      <c r="Q114" s="234">
        <f>ROUND(E114*P114,2)</f>
        <v>0</v>
      </c>
      <c r="R114" s="236" t="s">
        <v>281</v>
      </c>
      <c r="S114" s="236" t="s">
        <v>146</v>
      </c>
      <c r="T114" s="237" t="s">
        <v>169</v>
      </c>
      <c r="U114" s="222">
        <v>23.530999999999999</v>
      </c>
      <c r="V114" s="222">
        <f>ROUND(E114*U114,2)</f>
        <v>1148.31</v>
      </c>
      <c r="W114" s="222"/>
      <c r="X114" s="222" t="s">
        <v>170</v>
      </c>
      <c r="Y114" s="222" t="s">
        <v>148</v>
      </c>
      <c r="Z114" s="212"/>
      <c r="AA114" s="212"/>
      <c r="AB114" s="212"/>
      <c r="AC114" s="212"/>
      <c r="AD114" s="212"/>
      <c r="AE114" s="212"/>
      <c r="AF114" s="212"/>
      <c r="AG114" s="212" t="s">
        <v>171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19"/>
      <c r="B115" s="220"/>
      <c r="C115" s="259" t="s">
        <v>302</v>
      </c>
      <c r="D115" s="255"/>
      <c r="E115" s="255"/>
      <c r="F115" s="255"/>
      <c r="G115" s="255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173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19"/>
      <c r="B116" s="220"/>
      <c r="C116" s="260" t="s">
        <v>303</v>
      </c>
      <c r="D116" s="251"/>
      <c r="E116" s="252"/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175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19"/>
      <c r="B117" s="220"/>
      <c r="C117" s="260" t="s">
        <v>304</v>
      </c>
      <c r="D117" s="251"/>
      <c r="E117" s="252">
        <v>48.8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175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31">
        <v>30</v>
      </c>
      <c r="B118" s="232" t="s">
        <v>305</v>
      </c>
      <c r="C118" s="247" t="s">
        <v>306</v>
      </c>
      <c r="D118" s="233" t="s">
        <v>167</v>
      </c>
      <c r="E118" s="234">
        <v>27.774999999999999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0.52</v>
      </c>
      <c r="O118" s="234">
        <f>ROUND(E118*N118,2)</f>
        <v>14.44</v>
      </c>
      <c r="P118" s="234">
        <v>0</v>
      </c>
      <c r="Q118" s="234">
        <f>ROUND(E118*P118,2)</f>
        <v>0</v>
      </c>
      <c r="R118" s="236" t="s">
        <v>281</v>
      </c>
      <c r="S118" s="236" t="s">
        <v>146</v>
      </c>
      <c r="T118" s="237" t="s">
        <v>169</v>
      </c>
      <c r="U118" s="222">
        <v>0.9</v>
      </c>
      <c r="V118" s="222">
        <f>ROUND(E118*U118,2)</f>
        <v>25</v>
      </c>
      <c r="W118" s="222"/>
      <c r="X118" s="222" t="s">
        <v>170</v>
      </c>
      <c r="Y118" s="222" t="s">
        <v>148</v>
      </c>
      <c r="Z118" s="212"/>
      <c r="AA118" s="212"/>
      <c r="AB118" s="212"/>
      <c r="AC118" s="212"/>
      <c r="AD118" s="212"/>
      <c r="AE118" s="212"/>
      <c r="AF118" s="212"/>
      <c r="AG118" s="212" t="s">
        <v>171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19"/>
      <c r="B119" s="220"/>
      <c r="C119" s="259" t="s">
        <v>307</v>
      </c>
      <c r="D119" s="255"/>
      <c r="E119" s="255"/>
      <c r="F119" s="255"/>
      <c r="G119" s="255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173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19"/>
      <c r="B120" s="220"/>
      <c r="C120" s="260" t="s">
        <v>308</v>
      </c>
      <c r="D120" s="251"/>
      <c r="E120" s="252">
        <v>14.657500000000001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175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19"/>
      <c r="B121" s="220"/>
      <c r="C121" s="260" t="s">
        <v>309</v>
      </c>
      <c r="D121" s="251"/>
      <c r="E121" s="252">
        <v>13.1175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175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31</v>
      </c>
      <c r="B122" s="232" t="s">
        <v>310</v>
      </c>
      <c r="C122" s="247" t="s">
        <v>311</v>
      </c>
      <c r="D122" s="233" t="s">
        <v>185</v>
      </c>
      <c r="E122" s="234">
        <v>65.272580000000005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2.5249999999999999</v>
      </c>
      <c r="O122" s="234">
        <f>ROUND(E122*N122,2)</f>
        <v>164.81</v>
      </c>
      <c r="P122" s="234">
        <v>0</v>
      </c>
      <c r="Q122" s="234">
        <f>ROUND(E122*P122,2)</f>
        <v>0</v>
      </c>
      <c r="R122" s="236" t="s">
        <v>281</v>
      </c>
      <c r="S122" s="236" t="s">
        <v>146</v>
      </c>
      <c r="T122" s="237" t="s">
        <v>169</v>
      </c>
      <c r="U122" s="222">
        <v>0.48</v>
      </c>
      <c r="V122" s="222">
        <f>ROUND(E122*U122,2)</f>
        <v>31.33</v>
      </c>
      <c r="W122" s="222"/>
      <c r="X122" s="222" t="s">
        <v>170</v>
      </c>
      <c r="Y122" s="222" t="s">
        <v>148</v>
      </c>
      <c r="Z122" s="212"/>
      <c r="AA122" s="212"/>
      <c r="AB122" s="212"/>
      <c r="AC122" s="212"/>
      <c r="AD122" s="212"/>
      <c r="AE122" s="212"/>
      <c r="AF122" s="212"/>
      <c r="AG122" s="212" t="s">
        <v>171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19"/>
      <c r="B123" s="220"/>
      <c r="C123" s="259" t="s">
        <v>312</v>
      </c>
      <c r="D123" s="255"/>
      <c r="E123" s="255"/>
      <c r="F123" s="255"/>
      <c r="G123" s="255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173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19"/>
      <c r="B124" s="220"/>
      <c r="C124" s="260" t="s">
        <v>313</v>
      </c>
      <c r="D124" s="251"/>
      <c r="E124" s="252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175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19"/>
      <c r="B125" s="220"/>
      <c r="C125" s="260" t="s">
        <v>314</v>
      </c>
      <c r="D125" s="251"/>
      <c r="E125" s="252">
        <v>14.784000000000001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175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19"/>
      <c r="B126" s="220"/>
      <c r="C126" s="260" t="s">
        <v>315</v>
      </c>
      <c r="D126" s="251"/>
      <c r="E126" s="252">
        <v>6.0452000000000004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175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19"/>
      <c r="B127" s="220"/>
      <c r="C127" s="260" t="s">
        <v>316</v>
      </c>
      <c r="D127" s="251"/>
      <c r="E127" s="252">
        <v>9.1392000000000007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175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5">
      <c r="A128" s="219"/>
      <c r="B128" s="220"/>
      <c r="C128" s="260" t="s">
        <v>317</v>
      </c>
      <c r="D128" s="251"/>
      <c r="E128" s="252">
        <v>27.904800000000002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175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19"/>
      <c r="B129" s="220"/>
      <c r="C129" s="260" t="s">
        <v>318</v>
      </c>
      <c r="D129" s="251"/>
      <c r="E129" s="252">
        <v>0.77759999999999996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175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19"/>
      <c r="B130" s="220"/>
      <c r="C130" s="260" t="s">
        <v>319</v>
      </c>
      <c r="D130" s="251"/>
      <c r="E130" s="252">
        <v>0.42120000000000002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175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19"/>
      <c r="B131" s="220"/>
      <c r="C131" s="260" t="s">
        <v>320</v>
      </c>
      <c r="D131" s="251"/>
      <c r="E131" s="252">
        <v>5.6943799999999998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175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5">
      <c r="A132" s="219"/>
      <c r="B132" s="220"/>
      <c r="C132" s="260" t="s">
        <v>321</v>
      </c>
      <c r="D132" s="251"/>
      <c r="E132" s="252">
        <v>0.254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175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19"/>
      <c r="B133" s="220"/>
      <c r="C133" s="260" t="s">
        <v>322</v>
      </c>
      <c r="D133" s="251"/>
      <c r="E133" s="252">
        <v>0.25219999999999998</v>
      </c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175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31">
        <v>32</v>
      </c>
      <c r="B134" s="232" t="s">
        <v>323</v>
      </c>
      <c r="C134" s="247" t="s">
        <v>324</v>
      </c>
      <c r="D134" s="233" t="s">
        <v>167</v>
      </c>
      <c r="E134" s="234">
        <v>335.8535</v>
      </c>
      <c r="F134" s="235"/>
      <c r="G134" s="236">
        <f>ROUND(E134*F134,2)</f>
        <v>0</v>
      </c>
      <c r="H134" s="235"/>
      <c r="I134" s="236">
        <f>ROUND(E134*H134,2)</f>
        <v>0</v>
      </c>
      <c r="J134" s="235"/>
      <c r="K134" s="236">
        <f>ROUND(E134*J134,2)</f>
        <v>0</v>
      </c>
      <c r="L134" s="236">
        <v>21</v>
      </c>
      <c r="M134" s="236">
        <f>G134*(1+L134/100)</f>
        <v>0</v>
      </c>
      <c r="N134" s="234">
        <v>3.9149999999999997E-2</v>
      </c>
      <c r="O134" s="234">
        <f>ROUND(E134*N134,2)</f>
        <v>13.15</v>
      </c>
      <c r="P134" s="234">
        <v>0</v>
      </c>
      <c r="Q134" s="234">
        <f>ROUND(E134*P134,2)</f>
        <v>0</v>
      </c>
      <c r="R134" s="236" t="s">
        <v>281</v>
      </c>
      <c r="S134" s="236" t="s">
        <v>146</v>
      </c>
      <c r="T134" s="237" t="s">
        <v>169</v>
      </c>
      <c r="U134" s="222">
        <v>1.05</v>
      </c>
      <c r="V134" s="222">
        <f>ROUND(E134*U134,2)</f>
        <v>352.65</v>
      </c>
      <c r="W134" s="222"/>
      <c r="X134" s="222" t="s">
        <v>170</v>
      </c>
      <c r="Y134" s="222" t="s">
        <v>148</v>
      </c>
      <c r="Z134" s="212"/>
      <c r="AA134" s="212"/>
      <c r="AB134" s="212"/>
      <c r="AC134" s="212"/>
      <c r="AD134" s="212"/>
      <c r="AE134" s="212"/>
      <c r="AF134" s="212"/>
      <c r="AG134" s="212" t="s">
        <v>171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1" outlineLevel="2" x14ac:dyDescent="0.25">
      <c r="A135" s="219"/>
      <c r="B135" s="220"/>
      <c r="C135" s="259" t="s">
        <v>325</v>
      </c>
      <c r="D135" s="255"/>
      <c r="E135" s="255"/>
      <c r="F135" s="255"/>
      <c r="G135" s="255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173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56" t="str">
        <f>C135</f>
        <v>svislé nebo šikmé (odkloněné), půdorysně přímé nebo zalomené, stěn základových pasů ve volných nebo zapažených jámách, rýhách, šachtách, včetně případných vzpěr,</v>
      </c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5">
      <c r="A136" s="219"/>
      <c r="B136" s="220"/>
      <c r="C136" s="260" t="s">
        <v>313</v>
      </c>
      <c r="D136" s="251"/>
      <c r="E136" s="252"/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175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5">
      <c r="A137" s="219"/>
      <c r="B137" s="220"/>
      <c r="C137" s="260" t="s">
        <v>326</v>
      </c>
      <c r="D137" s="251"/>
      <c r="E137" s="252">
        <v>73.92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175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19"/>
      <c r="B138" s="220"/>
      <c r="C138" s="260" t="s">
        <v>327</v>
      </c>
      <c r="D138" s="251"/>
      <c r="E138" s="252">
        <v>30.225999999999999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175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19"/>
      <c r="B139" s="220"/>
      <c r="C139" s="260" t="s">
        <v>328</v>
      </c>
      <c r="D139" s="251"/>
      <c r="E139" s="252">
        <v>45.695999999999998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175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5">
      <c r="A140" s="219"/>
      <c r="B140" s="220"/>
      <c r="C140" s="260" t="s">
        <v>329</v>
      </c>
      <c r="D140" s="251"/>
      <c r="E140" s="252">
        <v>139.524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175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5">
      <c r="A141" s="219"/>
      <c r="B141" s="220"/>
      <c r="C141" s="260" t="s">
        <v>330</v>
      </c>
      <c r="D141" s="251"/>
      <c r="E141" s="252">
        <v>3.8879999999999999</v>
      </c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175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19"/>
      <c r="B142" s="220"/>
      <c r="C142" s="260" t="s">
        <v>331</v>
      </c>
      <c r="D142" s="251"/>
      <c r="E142" s="252">
        <v>2.1059999999999999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175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5">
      <c r="A143" s="219"/>
      <c r="B143" s="220"/>
      <c r="C143" s="260" t="s">
        <v>332</v>
      </c>
      <c r="D143" s="251"/>
      <c r="E143" s="252">
        <v>37.962499999999999</v>
      </c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175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5">
      <c r="A144" s="219"/>
      <c r="B144" s="220"/>
      <c r="C144" s="260" t="s">
        <v>333</v>
      </c>
      <c r="D144" s="251"/>
      <c r="E144" s="252">
        <v>1.27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175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19"/>
      <c r="B145" s="220"/>
      <c r="C145" s="260" t="s">
        <v>334</v>
      </c>
      <c r="D145" s="251"/>
      <c r="E145" s="252">
        <v>1.2609999999999999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175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31">
        <v>33</v>
      </c>
      <c r="B146" s="232" t="s">
        <v>335</v>
      </c>
      <c r="C146" s="247" t="s">
        <v>336</v>
      </c>
      <c r="D146" s="233" t="s">
        <v>167</v>
      </c>
      <c r="E146" s="234">
        <v>335.8535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4">
        <v>0</v>
      </c>
      <c r="O146" s="234">
        <f>ROUND(E146*N146,2)</f>
        <v>0</v>
      </c>
      <c r="P146" s="234">
        <v>0</v>
      </c>
      <c r="Q146" s="234">
        <f>ROUND(E146*P146,2)</f>
        <v>0</v>
      </c>
      <c r="R146" s="236" t="s">
        <v>281</v>
      </c>
      <c r="S146" s="236" t="s">
        <v>146</v>
      </c>
      <c r="T146" s="237" t="s">
        <v>169</v>
      </c>
      <c r="U146" s="222">
        <v>0.32</v>
      </c>
      <c r="V146" s="222">
        <f>ROUND(E146*U146,2)</f>
        <v>107.47</v>
      </c>
      <c r="W146" s="222"/>
      <c r="X146" s="222" t="s">
        <v>170</v>
      </c>
      <c r="Y146" s="222" t="s">
        <v>148</v>
      </c>
      <c r="Z146" s="212"/>
      <c r="AA146" s="212"/>
      <c r="AB146" s="212"/>
      <c r="AC146" s="212"/>
      <c r="AD146" s="212"/>
      <c r="AE146" s="212"/>
      <c r="AF146" s="212"/>
      <c r="AG146" s="212" t="s">
        <v>171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1" outlineLevel="2" x14ac:dyDescent="0.25">
      <c r="A147" s="219"/>
      <c r="B147" s="220"/>
      <c r="C147" s="259" t="s">
        <v>325</v>
      </c>
      <c r="D147" s="255"/>
      <c r="E147" s="255"/>
      <c r="F147" s="255"/>
      <c r="G147" s="255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173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56" t="str">
        <f>C147</f>
        <v>svislé nebo šikmé (odkloněné), půdorysně přímé nebo zalomené, stěn základových pasů ve volných nebo zapažených jámách, rýhách, šachtách, včetně případných vzpěr,</v>
      </c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5">
      <c r="A148" s="219"/>
      <c r="B148" s="220"/>
      <c r="C148" s="260" t="s">
        <v>337</v>
      </c>
      <c r="D148" s="251"/>
      <c r="E148" s="252">
        <v>335.8535</v>
      </c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175</v>
      </c>
      <c r="AH148" s="212">
        <v>5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31">
        <v>34</v>
      </c>
      <c r="B149" s="232" t="s">
        <v>338</v>
      </c>
      <c r="C149" s="247" t="s">
        <v>339</v>
      </c>
      <c r="D149" s="233" t="s">
        <v>167</v>
      </c>
      <c r="E149" s="234">
        <v>182.33324999999999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4">
        <v>3.9190000000000003E-2</v>
      </c>
      <c r="O149" s="234">
        <f>ROUND(E149*N149,2)</f>
        <v>7.15</v>
      </c>
      <c r="P149" s="234">
        <v>0</v>
      </c>
      <c r="Q149" s="234">
        <f>ROUND(E149*P149,2)</f>
        <v>0</v>
      </c>
      <c r="R149" s="236" t="s">
        <v>281</v>
      </c>
      <c r="S149" s="236" t="s">
        <v>146</v>
      </c>
      <c r="T149" s="237" t="s">
        <v>169</v>
      </c>
      <c r="U149" s="222">
        <v>1.05</v>
      </c>
      <c r="V149" s="222">
        <f>ROUND(E149*U149,2)</f>
        <v>191.45</v>
      </c>
      <c r="W149" s="222"/>
      <c r="X149" s="222" t="s">
        <v>170</v>
      </c>
      <c r="Y149" s="222" t="s">
        <v>148</v>
      </c>
      <c r="Z149" s="212"/>
      <c r="AA149" s="212"/>
      <c r="AB149" s="212"/>
      <c r="AC149" s="212"/>
      <c r="AD149" s="212"/>
      <c r="AE149" s="212"/>
      <c r="AF149" s="212"/>
      <c r="AG149" s="212" t="s">
        <v>171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1" outlineLevel="2" x14ac:dyDescent="0.25">
      <c r="A150" s="219"/>
      <c r="B150" s="220"/>
      <c r="C150" s="259" t="s">
        <v>340</v>
      </c>
      <c r="D150" s="255"/>
      <c r="E150" s="255"/>
      <c r="F150" s="255"/>
      <c r="G150" s="255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173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56" t="str">
        <f>C150</f>
        <v>bednění svislé nebo šikmé (odkloněné), půdorysně přímé nebo zalomené, stěn základových patek ve volných nebo zapažených jámách, rýhách, šachtách, včetně případných vzpěr,</v>
      </c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5">
      <c r="A151" s="219"/>
      <c r="B151" s="220"/>
      <c r="C151" s="260" t="s">
        <v>341</v>
      </c>
      <c r="D151" s="251"/>
      <c r="E151" s="252">
        <v>79.8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175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19"/>
      <c r="B152" s="220"/>
      <c r="C152" s="260" t="s">
        <v>342</v>
      </c>
      <c r="D152" s="251"/>
      <c r="E152" s="252">
        <v>49.97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175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5">
      <c r="A153" s="219"/>
      <c r="B153" s="220"/>
      <c r="C153" s="260" t="s">
        <v>343</v>
      </c>
      <c r="D153" s="251"/>
      <c r="E153" s="252">
        <v>11.494999999999999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175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60" t="s">
        <v>344</v>
      </c>
      <c r="D154" s="251"/>
      <c r="E154" s="252">
        <v>14.789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175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60" t="s">
        <v>345</v>
      </c>
      <c r="D155" s="251"/>
      <c r="E155" s="252">
        <v>14.789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175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60" t="s">
        <v>346</v>
      </c>
      <c r="D156" s="251"/>
      <c r="E156" s="252">
        <v>4.6074999999999999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175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19"/>
      <c r="B157" s="220"/>
      <c r="C157" s="260" t="s">
        <v>347</v>
      </c>
      <c r="D157" s="251"/>
      <c r="E157" s="252">
        <v>3.2965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175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5">
      <c r="A158" s="219"/>
      <c r="B158" s="220"/>
      <c r="C158" s="260" t="s">
        <v>348</v>
      </c>
      <c r="D158" s="251"/>
      <c r="E158" s="252">
        <v>3.5862500000000002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175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31">
        <v>35</v>
      </c>
      <c r="B159" s="232" t="s">
        <v>349</v>
      </c>
      <c r="C159" s="247" t="s">
        <v>350</v>
      </c>
      <c r="D159" s="233" t="s">
        <v>167</v>
      </c>
      <c r="E159" s="234">
        <v>182.33324999999999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</v>
      </c>
      <c r="O159" s="234">
        <f>ROUND(E159*N159,2)</f>
        <v>0</v>
      </c>
      <c r="P159" s="234">
        <v>0</v>
      </c>
      <c r="Q159" s="234">
        <f>ROUND(E159*P159,2)</f>
        <v>0</v>
      </c>
      <c r="R159" s="236" t="s">
        <v>281</v>
      </c>
      <c r="S159" s="236" t="s">
        <v>146</v>
      </c>
      <c r="T159" s="237" t="s">
        <v>169</v>
      </c>
      <c r="U159" s="222">
        <v>0.32</v>
      </c>
      <c r="V159" s="222">
        <f>ROUND(E159*U159,2)</f>
        <v>58.35</v>
      </c>
      <c r="W159" s="222"/>
      <c r="X159" s="222" t="s">
        <v>170</v>
      </c>
      <c r="Y159" s="222" t="s">
        <v>148</v>
      </c>
      <c r="Z159" s="212"/>
      <c r="AA159" s="212"/>
      <c r="AB159" s="212"/>
      <c r="AC159" s="212"/>
      <c r="AD159" s="212"/>
      <c r="AE159" s="212"/>
      <c r="AF159" s="212"/>
      <c r="AG159" s="212" t="s">
        <v>171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1" outlineLevel="2" x14ac:dyDescent="0.25">
      <c r="A160" s="219"/>
      <c r="B160" s="220"/>
      <c r="C160" s="259" t="s">
        <v>340</v>
      </c>
      <c r="D160" s="255"/>
      <c r="E160" s="255"/>
      <c r="F160" s="255"/>
      <c r="G160" s="255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173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56" t="str">
        <f>C160</f>
        <v>bednění svislé nebo šikmé (odkloněné), půdorysně přímé nebo zalomené, stěn základových patek ve volných nebo zapažených jámách, rýhách, šachtách, včetně případných vzpěr,</v>
      </c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5">
      <c r="A161" s="219"/>
      <c r="B161" s="220"/>
      <c r="C161" s="260" t="s">
        <v>351</v>
      </c>
      <c r="D161" s="251"/>
      <c r="E161" s="252">
        <v>182.33324999999999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175</v>
      </c>
      <c r="AH161" s="212">
        <v>5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31">
        <v>36</v>
      </c>
      <c r="B162" s="232" t="s">
        <v>352</v>
      </c>
      <c r="C162" s="247" t="s">
        <v>353</v>
      </c>
      <c r="D162" s="233" t="s">
        <v>249</v>
      </c>
      <c r="E162" s="234">
        <v>9.6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3.3300000000000001E-3</v>
      </c>
      <c r="O162" s="234">
        <f>ROUND(E162*N162,2)</f>
        <v>0.03</v>
      </c>
      <c r="P162" s="234">
        <v>7.85E-2</v>
      </c>
      <c r="Q162" s="234">
        <f>ROUND(E162*P162,2)</f>
        <v>0.75</v>
      </c>
      <c r="R162" s="236" t="s">
        <v>354</v>
      </c>
      <c r="S162" s="236" t="s">
        <v>146</v>
      </c>
      <c r="T162" s="237" t="s">
        <v>169</v>
      </c>
      <c r="U162" s="222">
        <v>6.2</v>
      </c>
      <c r="V162" s="222">
        <f>ROUND(E162*U162,2)</f>
        <v>59.52</v>
      </c>
      <c r="W162" s="222"/>
      <c r="X162" s="222" t="s">
        <v>170</v>
      </c>
      <c r="Y162" s="222" t="s">
        <v>148</v>
      </c>
      <c r="Z162" s="212"/>
      <c r="AA162" s="212"/>
      <c r="AB162" s="212"/>
      <c r="AC162" s="212"/>
      <c r="AD162" s="212"/>
      <c r="AE162" s="212"/>
      <c r="AF162" s="212"/>
      <c r="AG162" s="212" t="s">
        <v>171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60" t="s">
        <v>355</v>
      </c>
      <c r="D163" s="251"/>
      <c r="E163" s="252">
        <v>9.6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175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31">
        <v>37</v>
      </c>
      <c r="B164" s="232" t="s">
        <v>356</v>
      </c>
      <c r="C164" s="247" t="s">
        <v>357</v>
      </c>
      <c r="D164" s="233" t="s">
        <v>249</v>
      </c>
      <c r="E164" s="234">
        <v>10.4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4">
        <v>1.8799999999999999E-3</v>
      </c>
      <c r="O164" s="234">
        <f>ROUND(E164*N164,2)</f>
        <v>0.02</v>
      </c>
      <c r="P164" s="234">
        <v>0</v>
      </c>
      <c r="Q164" s="234">
        <f>ROUND(E164*P164,2)</f>
        <v>0</v>
      </c>
      <c r="R164" s="236" t="s">
        <v>358</v>
      </c>
      <c r="S164" s="236" t="s">
        <v>146</v>
      </c>
      <c r="T164" s="237" t="s">
        <v>169</v>
      </c>
      <c r="U164" s="222">
        <v>0.8</v>
      </c>
      <c r="V164" s="222">
        <f>ROUND(E164*U164,2)</f>
        <v>8.32</v>
      </c>
      <c r="W164" s="222"/>
      <c r="X164" s="222" t="s">
        <v>170</v>
      </c>
      <c r="Y164" s="222" t="s">
        <v>148</v>
      </c>
      <c r="Z164" s="212"/>
      <c r="AA164" s="212"/>
      <c r="AB164" s="212"/>
      <c r="AC164" s="212"/>
      <c r="AD164" s="212"/>
      <c r="AE164" s="212"/>
      <c r="AF164" s="212"/>
      <c r="AG164" s="212" t="s">
        <v>171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19"/>
      <c r="B165" s="220"/>
      <c r="C165" s="259" t="s">
        <v>359</v>
      </c>
      <c r="D165" s="255"/>
      <c r="E165" s="255"/>
      <c r="F165" s="255"/>
      <c r="G165" s="255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173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5">
      <c r="A166" s="219"/>
      <c r="B166" s="220"/>
      <c r="C166" s="260" t="s">
        <v>251</v>
      </c>
      <c r="D166" s="251"/>
      <c r="E166" s="252"/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175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5">
      <c r="A167" s="219"/>
      <c r="B167" s="220"/>
      <c r="C167" s="260" t="s">
        <v>360</v>
      </c>
      <c r="D167" s="251"/>
      <c r="E167" s="252">
        <v>10.4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175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5">
      <c r="A168" s="231">
        <v>38</v>
      </c>
      <c r="B168" s="232" t="s">
        <v>361</v>
      </c>
      <c r="C168" s="247" t="s">
        <v>362</v>
      </c>
      <c r="D168" s="233" t="s">
        <v>185</v>
      </c>
      <c r="E168" s="234">
        <v>79.970929999999996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4">
        <v>2.52766</v>
      </c>
      <c r="O168" s="234">
        <f>ROUND(E168*N168,2)</f>
        <v>202.14</v>
      </c>
      <c r="P168" s="234">
        <v>0</v>
      </c>
      <c r="Q168" s="234">
        <f>ROUND(E168*P168,2)</f>
        <v>0</v>
      </c>
      <c r="R168" s="236"/>
      <c r="S168" s="236" t="s">
        <v>363</v>
      </c>
      <c r="T168" s="237" t="s">
        <v>147</v>
      </c>
      <c r="U168" s="222">
        <v>7.82</v>
      </c>
      <c r="V168" s="222">
        <f>ROUND(E168*U168,2)</f>
        <v>625.37</v>
      </c>
      <c r="W168" s="222"/>
      <c r="X168" s="222" t="s">
        <v>170</v>
      </c>
      <c r="Y168" s="222" t="s">
        <v>148</v>
      </c>
      <c r="Z168" s="212"/>
      <c r="AA168" s="212"/>
      <c r="AB168" s="212"/>
      <c r="AC168" s="212"/>
      <c r="AD168" s="212"/>
      <c r="AE168" s="212"/>
      <c r="AF168" s="212"/>
      <c r="AG168" s="212" t="s">
        <v>171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5">
      <c r="A169" s="219"/>
      <c r="B169" s="220"/>
      <c r="C169" s="260" t="s">
        <v>364</v>
      </c>
      <c r="D169" s="251"/>
      <c r="E169" s="252">
        <v>33.68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175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19"/>
      <c r="B170" s="220"/>
      <c r="C170" s="260" t="s">
        <v>365</v>
      </c>
      <c r="D170" s="251"/>
      <c r="E170" s="252">
        <v>25.935279999999999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175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19"/>
      <c r="B171" s="220"/>
      <c r="C171" s="260" t="s">
        <v>366</v>
      </c>
      <c r="D171" s="251"/>
      <c r="E171" s="252">
        <v>5.10114</v>
      </c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175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19"/>
      <c r="B172" s="220"/>
      <c r="C172" s="260" t="s">
        <v>367</v>
      </c>
      <c r="D172" s="251"/>
      <c r="E172" s="252">
        <v>6.1749200000000002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175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19"/>
      <c r="B173" s="220"/>
      <c r="C173" s="260" t="s">
        <v>368</v>
      </c>
      <c r="D173" s="251"/>
      <c r="E173" s="252">
        <v>6.2566199999999998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175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19"/>
      <c r="B174" s="220"/>
      <c r="C174" s="260" t="s">
        <v>369</v>
      </c>
      <c r="D174" s="251"/>
      <c r="E174" s="252">
        <v>1.51925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175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19"/>
      <c r="B175" s="220"/>
      <c r="C175" s="260" t="s">
        <v>370</v>
      </c>
      <c r="D175" s="251"/>
      <c r="E175" s="252">
        <v>0.64973000000000003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175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5">
      <c r="A176" s="219"/>
      <c r="B176" s="220"/>
      <c r="C176" s="260" t="s">
        <v>371</v>
      </c>
      <c r="D176" s="251"/>
      <c r="E176" s="252">
        <v>0.65400000000000003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175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31">
        <v>39</v>
      </c>
      <c r="B177" s="232" t="s">
        <v>372</v>
      </c>
      <c r="C177" s="247" t="s">
        <v>373</v>
      </c>
      <c r="D177" s="233" t="s">
        <v>258</v>
      </c>
      <c r="E177" s="234">
        <v>1282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</v>
      </c>
      <c r="O177" s="234">
        <f>ROUND(E177*N177,2)</f>
        <v>0</v>
      </c>
      <c r="P177" s="234">
        <v>0</v>
      </c>
      <c r="Q177" s="234">
        <f>ROUND(E177*P177,2)</f>
        <v>0</v>
      </c>
      <c r="R177" s="236"/>
      <c r="S177" s="236" t="s">
        <v>363</v>
      </c>
      <c r="T177" s="237" t="s">
        <v>147</v>
      </c>
      <c r="U177" s="222">
        <v>0.26</v>
      </c>
      <c r="V177" s="222">
        <f>ROUND(E177*U177,2)</f>
        <v>333.32</v>
      </c>
      <c r="W177" s="222"/>
      <c r="X177" s="222" t="s">
        <v>170</v>
      </c>
      <c r="Y177" s="222" t="s">
        <v>148</v>
      </c>
      <c r="Z177" s="212"/>
      <c r="AA177" s="212"/>
      <c r="AB177" s="212"/>
      <c r="AC177" s="212"/>
      <c r="AD177" s="212"/>
      <c r="AE177" s="212"/>
      <c r="AF177" s="212"/>
      <c r="AG177" s="212" t="s">
        <v>171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19"/>
      <c r="B178" s="220"/>
      <c r="C178" s="260" t="s">
        <v>374</v>
      </c>
      <c r="D178" s="251"/>
      <c r="E178" s="252">
        <v>1282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175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5">
      <c r="A179" s="231">
        <v>40</v>
      </c>
      <c r="B179" s="232" t="s">
        <v>375</v>
      </c>
      <c r="C179" s="247" t="s">
        <v>376</v>
      </c>
      <c r="D179" s="233" t="s">
        <v>249</v>
      </c>
      <c r="E179" s="234">
        <v>1792</v>
      </c>
      <c r="F179" s="235"/>
      <c r="G179" s="236">
        <f>ROUND(E179*F179,2)</f>
        <v>0</v>
      </c>
      <c r="H179" s="235"/>
      <c r="I179" s="236">
        <f>ROUND(E179*H179,2)</f>
        <v>0</v>
      </c>
      <c r="J179" s="235"/>
      <c r="K179" s="236">
        <f>ROUND(E179*J179,2)</f>
        <v>0</v>
      </c>
      <c r="L179" s="236">
        <v>21</v>
      </c>
      <c r="M179" s="236">
        <f>G179*(1+L179/100)</f>
        <v>0</v>
      </c>
      <c r="N179" s="234">
        <v>9.3189999999999995E-2</v>
      </c>
      <c r="O179" s="234">
        <f>ROUND(E179*N179,2)</f>
        <v>167</v>
      </c>
      <c r="P179" s="234">
        <v>0</v>
      </c>
      <c r="Q179" s="234">
        <f>ROUND(E179*P179,2)</f>
        <v>0</v>
      </c>
      <c r="R179" s="236"/>
      <c r="S179" s="236" t="s">
        <v>363</v>
      </c>
      <c r="T179" s="237" t="s">
        <v>147</v>
      </c>
      <c r="U179" s="222">
        <v>0</v>
      </c>
      <c r="V179" s="222">
        <f>ROUND(E179*U179,2)</f>
        <v>0</v>
      </c>
      <c r="W179" s="222"/>
      <c r="X179" s="222" t="s">
        <v>377</v>
      </c>
      <c r="Y179" s="222" t="s">
        <v>148</v>
      </c>
      <c r="Z179" s="212"/>
      <c r="AA179" s="212"/>
      <c r="AB179" s="212"/>
      <c r="AC179" s="212"/>
      <c r="AD179" s="212"/>
      <c r="AE179" s="212"/>
      <c r="AF179" s="212"/>
      <c r="AG179" s="212" t="s">
        <v>378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1" outlineLevel="2" x14ac:dyDescent="0.25">
      <c r="A180" s="219"/>
      <c r="B180" s="220"/>
      <c r="C180" s="261" t="s">
        <v>559</v>
      </c>
      <c r="D180" s="257"/>
      <c r="E180" s="257"/>
      <c r="F180" s="257"/>
      <c r="G180" s="257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379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56" t="str">
        <f>C180</f>
        <v>z oceli 11 523, hlava mikropiloty navařená nebo našroubovaná a zajištěná svarem, injektování s dvojitým obturátorem tlakem 0,60 MPa, zřízení a odstranění pomocné konstrukce ze dřeva.</v>
      </c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5">
      <c r="A181" s="219"/>
      <c r="B181" s="220"/>
      <c r="C181" s="262" t="s">
        <v>380</v>
      </c>
      <c r="D181" s="258"/>
      <c r="E181" s="258"/>
      <c r="F181" s="258"/>
      <c r="G181" s="258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379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19"/>
      <c r="B182" s="220"/>
      <c r="C182" s="260" t="s">
        <v>381</v>
      </c>
      <c r="D182" s="251"/>
      <c r="E182" s="252">
        <v>1792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175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0.399999999999999" outlineLevel="1" x14ac:dyDescent="0.25">
      <c r="A183" s="231">
        <v>41</v>
      </c>
      <c r="B183" s="232" t="s">
        <v>382</v>
      </c>
      <c r="C183" s="247" t="s">
        <v>383</v>
      </c>
      <c r="D183" s="233" t="s">
        <v>249</v>
      </c>
      <c r="E183" s="234">
        <v>152.46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4">
        <v>2.2000000000000001E-4</v>
      </c>
      <c r="O183" s="234">
        <f>ROUND(E183*N183,2)</f>
        <v>0.03</v>
      </c>
      <c r="P183" s="234">
        <v>0</v>
      </c>
      <c r="Q183" s="234">
        <f>ROUND(E183*P183,2)</f>
        <v>0</v>
      </c>
      <c r="R183" s="236" t="s">
        <v>384</v>
      </c>
      <c r="S183" s="236" t="s">
        <v>146</v>
      </c>
      <c r="T183" s="237" t="s">
        <v>169</v>
      </c>
      <c r="U183" s="222">
        <v>0</v>
      </c>
      <c r="V183" s="222">
        <f>ROUND(E183*U183,2)</f>
        <v>0</v>
      </c>
      <c r="W183" s="222"/>
      <c r="X183" s="222" t="s">
        <v>385</v>
      </c>
      <c r="Y183" s="222" t="s">
        <v>148</v>
      </c>
      <c r="Z183" s="212"/>
      <c r="AA183" s="212"/>
      <c r="AB183" s="212"/>
      <c r="AC183" s="212"/>
      <c r="AD183" s="212"/>
      <c r="AE183" s="212"/>
      <c r="AF183" s="212"/>
      <c r="AG183" s="212" t="s">
        <v>386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5">
      <c r="A184" s="219"/>
      <c r="B184" s="220"/>
      <c r="C184" s="260" t="s">
        <v>251</v>
      </c>
      <c r="D184" s="251"/>
      <c r="E184" s="252"/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175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5">
      <c r="A185" s="219"/>
      <c r="B185" s="220"/>
      <c r="C185" s="260" t="s">
        <v>252</v>
      </c>
      <c r="D185" s="251"/>
      <c r="E185" s="252">
        <v>145.19999999999999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175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5">
      <c r="A186" s="219"/>
      <c r="B186" s="220"/>
      <c r="C186" s="263" t="s">
        <v>387</v>
      </c>
      <c r="D186" s="253"/>
      <c r="E186" s="254">
        <v>7.26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175</v>
      </c>
      <c r="AH186" s="212">
        <v>4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0.399999999999999" outlineLevel="1" x14ac:dyDescent="0.25">
      <c r="A187" s="231">
        <v>42</v>
      </c>
      <c r="B187" s="232" t="s">
        <v>388</v>
      </c>
      <c r="C187" s="247" t="s">
        <v>389</v>
      </c>
      <c r="D187" s="233" t="s">
        <v>249</v>
      </c>
      <c r="E187" s="234">
        <v>81.900000000000006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4">
        <v>5.9999999999999995E-4</v>
      </c>
      <c r="O187" s="234">
        <f>ROUND(E187*N187,2)</f>
        <v>0.05</v>
      </c>
      <c r="P187" s="234">
        <v>0</v>
      </c>
      <c r="Q187" s="234">
        <f>ROUND(E187*P187,2)</f>
        <v>0</v>
      </c>
      <c r="R187" s="236" t="s">
        <v>384</v>
      </c>
      <c r="S187" s="236" t="s">
        <v>146</v>
      </c>
      <c r="T187" s="237" t="s">
        <v>169</v>
      </c>
      <c r="U187" s="222">
        <v>0</v>
      </c>
      <c r="V187" s="222">
        <f>ROUND(E187*U187,2)</f>
        <v>0</v>
      </c>
      <c r="W187" s="222"/>
      <c r="X187" s="222" t="s">
        <v>385</v>
      </c>
      <c r="Y187" s="222" t="s">
        <v>148</v>
      </c>
      <c r="Z187" s="212"/>
      <c r="AA187" s="212"/>
      <c r="AB187" s="212"/>
      <c r="AC187" s="212"/>
      <c r="AD187" s="212"/>
      <c r="AE187" s="212"/>
      <c r="AF187" s="212"/>
      <c r="AG187" s="212" t="s">
        <v>386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5">
      <c r="A188" s="219"/>
      <c r="B188" s="220"/>
      <c r="C188" s="260" t="s">
        <v>251</v>
      </c>
      <c r="D188" s="251"/>
      <c r="E188" s="252"/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175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5">
      <c r="A189" s="219"/>
      <c r="B189" s="220"/>
      <c r="C189" s="260" t="s">
        <v>255</v>
      </c>
      <c r="D189" s="251"/>
      <c r="E189" s="252">
        <v>78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175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19"/>
      <c r="B190" s="220"/>
      <c r="C190" s="263" t="s">
        <v>387</v>
      </c>
      <c r="D190" s="253"/>
      <c r="E190" s="254">
        <v>3.9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175</v>
      </c>
      <c r="AH190" s="212">
        <v>4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0.399999999999999" outlineLevel="1" x14ac:dyDescent="0.25">
      <c r="A191" s="231">
        <v>43</v>
      </c>
      <c r="B191" s="232" t="s">
        <v>390</v>
      </c>
      <c r="C191" s="247" t="s">
        <v>391</v>
      </c>
      <c r="D191" s="233" t="s">
        <v>258</v>
      </c>
      <c r="E191" s="234">
        <v>24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4">
        <v>0</v>
      </c>
      <c r="O191" s="234">
        <f>ROUND(E191*N191,2)</f>
        <v>0</v>
      </c>
      <c r="P191" s="234">
        <v>0</v>
      </c>
      <c r="Q191" s="234">
        <f>ROUND(E191*P191,2)</f>
        <v>0</v>
      </c>
      <c r="R191" s="236" t="s">
        <v>384</v>
      </c>
      <c r="S191" s="236" t="s">
        <v>146</v>
      </c>
      <c r="T191" s="237" t="s">
        <v>169</v>
      </c>
      <c r="U191" s="222">
        <v>0</v>
      </c>
      <c r="V191" s="222">
        <f>ROUND(E191*U191,2)</f>
        <v>0</v>
      </c>
      <c r="W191" s="222"/>
      <c r="X191" s="222" t="s">
        <v>385</v>
      </c>
      <c r="Y191" s="222" t="s">
        <v>148</v>
      </c>
      <c r="Z191" s="212"/>
      <c r="AA191" s="212"/>
      <c r="AB191" s="212"/>
      <c r="AC191" s="212"/>
      <c r="AD191" s="212"/>
      <c r="AE191" s="212"/>
      <c r="AF191" s="212"/>
      <c r="AG191" s="212" t="s">
        <v>386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19"/>
      <c r="B192" s="220"/>
      <c r="C192" s="260" t="s">
        <v>392</v>
      </c>
      <c r="D192" s="251"/>
      <c r="E192" s="252">
        <v>24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175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0.399999999999999" outlineLevel="1" x14ac:dyDescent="0.25">
      <c r="A193" s="231">
        <v>44</v>
      </c>
      <c r="B193" s="232" t="s">
        <v>393</v>
      </c>
      <c r="C193" s="247" t="s">
        <v>394</v>
      </c>
      <c r="D193" s="233" t="s">
        <v>258</v>
      </c>
      <c r="E193" s="234">
        <v>24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4">
        <v>0</v>
      </c>
      <c r="O193" s="234">
        <f>ROUND(E193*N193,2)</f>
        <v>0</v>
      </c>
      <c r="P193" s="234">
        <v>0</v>
      </c>
      <c r="Q193" s="234">
        <f>ROUND(E193*P193,2)</f>
        <v>0</v>
      </c>
      <c r="R193" s="236" t="s">
        <v>384</v>
      </c>
      <c r="S193" s="236" t="s">
        <v>146</v>
      </c>
      <c r="T193" s="237" t="s">
        <v>169</v>
      </c>
      <c r="U193" s="222">
        <v>0</v>
      </c>
      <c r="V193" s="222">
        <f>ROUND(E193*U193,2)</f>
        <v>0</v>
      </c>
      <c r="W193" s="222"/>
      <c r="X193" s="222" t="s">
        <v>385</v>
      </c>
      <c r="Y193" s="222" t="s">
        <v>148</v>
      </c>
      <c r="Z193" s="212"/>
      <c r="AA193" s="212"/>
      <c r="AB193" s="212"/>
      <c r="AC193" s="212"/>
      <c r="AD193" s="212"/>
      <c r="AE193" s="212"/>
      <c r="AF193" s="212"/>
      <c r="AG193" s="212" t="s">
        <v>386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5">
      <c r="A194" s="219"/>
      <c r="B194" s="220"/>
      <c r="C194" s="260" t="s">
        <v>392</v>
      </c>
      <c r="D194" s="251"/>
      <c r="E194" s="252">
        <v>24</v>
      </c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175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0.399999999999999" outlineLevel="1" x14ac:dyDescent="0.25">
      <c r="A195" s="231">
        <v>45</v>
      </c>
      <c r="B195" s="232" t="s">
        <v>395</v>
      </c>
      <c r="C195" s="247" t="s">
        <v>396</v>
      </c>
      <c r="D195" s="233" t="s">
        <v>258</v>
      </c>
      <c r="E195" s="234">
        <v>24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4">
        <v>0</v>
      </c>
      <c r="O195" s="234">
        <f>ROUND(E195*N195,2)</f>
        <v>0</v>
      </c>
      <c r="P195" s="234">
        <v>0</v>
      </c>
      <c r="Q195" s="234">
        <f>ROUND(E195*P195,2)</f>
        <v>0</v>
      </c>
      <c r="R195" s="236" t="s">
        <v>384</v>
      </c>
      <c r="S195" s="236" t="s">
        <v>146</v>
      </c>
      <c r="T195" s="237" t="s">
        <v>169</v>
      </c>
      <c r="U195" s="222">
        <v>0</v>
      </c>
      <c r="V195" s="222">
        <f>ROUND(E195*U195,2)</f>
        <v>0</v>
      </c>
      <c r="W195" s="222"/>
      <c r="X195" s="222" t="s">
        <v>385</v>
      </c>
      <c r="Y195" s="222" t="s">
        <v>148</v>
      </c>
      <c r="Z195" s="212"/>
      <c r="AA195" s="212"/>
      <c r="AB195" s="212"/>
      <c r="AC195" s="212"/>
      <c r="AD195" s="212"/>
      <c r="AE195" s="212"/>
      <c r="AF195" s="212"/>
      <c r="AG195" s="212" t="s">
        <v>386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5">
      <c r="A196" s="219"/>
      <c r="B196" s="220"/>
      <c r="C196" s="260" t="s">
        <v>392</v>
      </c>
      <c r="D196" s="251"/>
      <c r="E196" s="252">
        <v>24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175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0.399999999999999" outlineLevel="1" x14ac:dyDescent="0.25">
      <c r="A197" s="231">
        <v>46</v>
      </c>
      <c r="B197" s="232" t="s">
        <v>397</v>
      </c>
      <c r="C197" s="247" t="s">
        <v>398</v>
      </c>
      <c r="D197" s="233" t="s">
        <v>258</v>
      </c>
      <c r="E197" s="234">
        <v>4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</v>
      </c>
      <c r="O197" s="234">
        <f>ROUND(E197*N197,2)</f>
        <v>0</v>
      </c>
      <c r="P197" s="234">
        <v>0</v>
      </c>
      <c r="Q197" s="234">
        <f>ROUND(E197*P197,2)</f>
        <v>0</v>
      </c>
      <c r="R197" s="236" t="s">
        <v>384</v>
      </c>
      <c r="S197" s="236" t="s">
        <v>146</v>
      </c>
      <c r="T197" s="237" t="s">
        <v>169</v>
      </c>
      <c r="U197" s="222">
        <v>0</v>
      </c>
      <c r="V197" s="222">
        <f>ROUND(E197*U197,2)</f>
        <v>0</v>
      </c>
      <c r="W197" s="222"/>
      <c r="X197" s="222" t="s">
        <v>385</v>
      </c>
      <c r="Y197" s="222" t="s">
        <v>148</v>
      </c>
      <c r="Z197" s="212"/>
      <c r="AA197" s="212"/>
      <c r="AB197" s="212"/>
      <c r="AC197" s="212"/>
      <c r="AD197" s="212"/>
      <c r="AE197" s="212"/>
      <c r="AF197" s="212"/>
      <c r="AG197" s="212" t="s">
        <v>386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19"/>
      <c r="B198" s="220"/>
      <c r="C198" s="260" t="s">
        <v>399</v>
      </c>
      <c r="D198" s="251"/>
      <c r="E198" s="252">
        <v>4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175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0.399999999999999" outlineLevel="1" x14ac:dyDescent="0.25">
      <c r="A199" s="231">
        <v>47</v>
      </c>
      <c r="B199" s="232" t="s">
        <v>400</v>
      </c>
      <c r="C199" s="247" t="s">
        <v>401</v>
      </c>
      <c r="D199" s="233" t="s">
        <v>258</v>
      </c>
      <c r="E199" s="234">
        <v>20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4">
        <v>0</v>
      </c>
      <c r="O199" s="234">
        <f>ROUND(E199*N199,2)</f>
        <v>0</v>
      </c>
      <c r="P199" s="234">
        <v>0</v>
      </c>
      <c r="Q199" s="234">
        <f>ROUND(E199*P199,2)</f>
        <v>0</v>
      </c>
      <c r="R199" s="236" t="s">
        <v>384</v>
      </c>
      <c r="S199" s="236" t="s">
        <v>146</v>
      </c>
      <c r="T199" s="237" t="s">
        <v>169</v>
      </c>
      <c r="U199" s="222">
        <v>0</v>
      </c>
      <c r="V199" s="222">
        <f>ROUND(E199*U199,2)</f>
        <v>0</v>
      </c>
      <c r="W199" s="222"/>
      <c r="X199" s="222" t="s">
        <v>385</v>
      </c>
      <c r="Y199" s="222" t="s">
        <v>148</v>
      </c>
      <c r="Z199" s="212"/>
      <c r="AA199" s="212"/>
      <c r="AB199" s="212"/>
      <c r="AC199" s="212"/>
      <c r="AD199" s="212"/>
      <c r="AE199" s="212"/>
      <c r="AF199" s="212"/>
      <c r="AG199" s="212" t="s">
        <v>386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5">
      <c r="A200" s="219"/>
      <c r="B200" s="220"/>
      <c r="C200" s="260" t="s">
        <v>402</v>
      </c>
      <c r="D200" s="251"/>
      <c r="E200" s="252">
        <v>20</v>
      </c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175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5">
      <c r="A201" s="231">
        <v>48</v>
      </c>
      <c r="B201" s="232" t="s">
        <v>403</v>
      </c>
      <c r="C201" s="247" t="s">
        <v>404</v>
      </c>
      <c r="D201" s="233" t="s">
        <v>258</v>
      </c>
      <c r="E201" s="234">
        <v>24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4">
        <v>0</v>
      </c>
      <c r="O201" s="234">
        <f>ROUND(E201*N201,2)</f>
        <v>0</v>
      </c>
      <c r="P201" s="234">
        <v>0</v>
      </c>
      <c r="Q201" s="234">
        <f>ROUND(E201*P201,2)</f>
        <v>0</v>
      </c>
      <c r="R201" s="236" t="s">
        <v>384</v>
      </c>
      <c r="S201" s="236" t="s">
        <v>146</v>
      </c>
      <c r="T201" s="237" t="s">
        <v>169</v>
      </c>
      <c r="U201" s="222">
        <v>0</v>
      </c>
      <c r="V201" s="222">
        <f>ROUND(E201*U201,2)</f>
        <v>0</v>
      </c>
      <c r="W201" s="222"/>
      <c r="X201" s="222" t="s">
        <v>385</v>
      </c>
      <c r="Y201" s="222" t="s">
        <v>148</v>
      </c>
      <c r="Z201" s="212"/>
      <c r="AA201" s="212"/>
      <c r="AB201" s="212"/>
      <c r="AC201" s="212"/>
      <c r="AD201" s="212"/>
      <c r="AE201" s="212"/>
      <c r="AF201" s="212"/>
      <c r="AG201" s="212" t="s">
        <v>386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5">
      <c r="A202" s="219"/>
      <c r="B202" s="220"/>
      <c r="C202" s="260" t="s">
        <v>392</v>
      </c>
      <c r="D202" s="251"/>
      <c r="E202" s="252">
        <v>24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175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0.399999999999999" outlineLevel="1" x14ac:dyDescent="0.25">
      <c r="A203" s="231">
        <v>49</v>
      </c>
      <c r="B203" s="232" t="s">
        <v>405</v>
      </c>
      <c r="C203" s="247" t="s">
        <v>406</v>
      </c>
      <c r="D203" s="233" t="s">
        <v>167</v>
      </c>
      <c r="E203" s="234">
        <v>114.747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4">
        <v>2.9999999999999997E-4</v>
      </c>
      <c r="O203" s="234">
        <f>ROUND(E203*N203,2)</f>
        <v>0.03</v>
      </c>
      <c r="P203" s="234">
        <v>0</v>
      </c>
      <c r="Q203" s="234">
        <f>ROUND(E203*P203,2)</f>
        <v>0</v>
      </c>
      <c r="R203" s="236" t="s">
        <v>384</v>
      </c>
      <c r="S203" s="236" t="s">
        <v>146</v>
      </c>
      <c r="T203" s="237" t="s">
        <v>169</v>
      </c>
      <c r="U203" s="222">
        <v>0</v>
      </c>
      <c r="V203" s="222">
        <f>ROUND(E203*U203,2)</f>
        <v>0</v>
      </c>
      <c r="W203" s="222"/>
      <c r="X203" s="222" t="s">
        <v>385</v>
      </c>
      <c r="Y203" s="222" t="s">
        <v>148</v>
      </c>
      <c r="Z203" s="212"/>
      <c r="AA203" s="212"/>
      <c r="AB203" s="212"/>
      <c r="AC203" s="212"/>
      <c r="AD203" s="212"/>
      <c r="AE203" s="212"/>
      <c r="AF203" s="212"/>
      <c r="AG203" s="212" t="s">
        <v>386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5">
      <c r="A204" s="219"/>
      <c r="B204" s="220"/>
      <c r="C204" s="260" t="s">
        <v>407</v>
      </c>
      <c r="D204" s="251"/>
      <c r="E204" s="252">
        <v>114.747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175</v>
      </c>
      <c r="AH204" s="212">
        <v>5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5">
      <c r="A205" s="224" t="s">
        <v>141</v>
      </c>
      <c r="B205" s="225" t="s">
        <v>85</v>
      </c>
      <c r="C205" s="245" t="s">
        <v>86</v>
      </c>
      <c r="D205" s="226"/>
      <c r="E205" s="227"/>
      <c r="F205" s="228"/>
      <c r="G205" s="228">
        <f>SUMIF(AG206:AG206,"&lt;&gt;NOR",G206:G206)</f>
        <v>0</v>
      </c>
      <c r="H205" s="228"/>
      <c r="I205" s="228">
        <f>SUM(I206:I206)</f>
        <v>0</v>
      </c>
      <c r="J205" s="228"/>
      <c r="K205" s="228">
        <f>SUM(K206:K206)</f>
        <v>0</v>
      </c>
      <c r="L205" s="228"/>
      <c r="M205" s="228">
        <f>SUM(M206:M206)</f>
        <v>0</v>
      </c>
      <c r="N205" s="227"/>
      <c r="O205" s="227">
        <f>SUM(O206:O206)</f>
        <v>0</v>
      </c>
      <c r="P205" s="227"/>
      <c r="Q205" s="227">
        <f>SUM(Q206:Q206)</f>
        <v>0</v>
      </c>
      <c r="R205" s="228"/>
      <c r="S205" s="228"/>
      <c r="T205" s="229"/>
      <c r="U205" s="223"/>
      <c r="V205" s="223">
        <f>SUM(V206:V206)</f>
        <v>0</v>
      </c>
      <c r="W205" s="223"/>
      <c r="X205" s="223"/>
      <c r="Y205" s="223"/>
      <c r="AG205" t="s">
        <v>142</v>
      </c>
    </row>
    <row r="206" spans="1:60" outlineLevel="1" x14ac:dyDescent="0.25">
      <c r="A206" s="238">
        <v>50</v>
      </c>
      <c r="B206" s="239" t="s">
        <v>408</v>
      </c>
      <c r="C206" s="246" t="s">
        <v>409</v>
      </c>
      <c r="D206" s="240" t="s">
        <v>410</v>
      </c>
      <c r="E206" s="241">
        <v>1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0</v>
      </c>
      <c r="O206" s="241">
        <f>ROUND(E206*N206,2)</f>
        <v>0</v>
      </c>
      <c r="P206" s="241">
        <v>0</v>
      </c>
      <c r="Q206" s="241">
        <f>ROUND(E206*P206,2)</f>
        <v>0</v>
      </c>
      <c r="R206" s="243"/>
      <c r="S206" s="243" t="s">
        <v>363</v>
      </c>
      <c r="T206" s="244" t="s">
        <v>147</v>
      </c>
      <c r="U206" s="222">
        <v>4.7999999999999996E-3</v>
      </c>
      <c r="V206" s="222">
        <f>ROUND(E206*U206,2)</f>
        <v>0</v>
      </c>
      <c r="W206" s="222"/>
      <c r="X206" s="222" t="s">
        <v>115</v>
      </c>
      <c r="Y206" s="222" t="s">
        <v>148</v>
      </c>
      <c r="Z206" s="212"/>
      <c r="AA206" s="212"/>
      <c r="AB206" s="212"/>
      <c r="AC206" s="212"/>
      <c r="AD206" s="212"/>
      <c r="AE206" s="212"/>
      <c r="AF206" s="212"/>
      <c r="AG206" s="212" t="s">
        <v>411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5">
      <c r="A207" s="224" t="s">
        <v>141</v>
      </c>
      <c r="B207" s="225" t="s">
        <v>87</v>
      </c>
      <c r="C207" s="245" t="s">
        <v>88</v>
      </c>
      <c r="D207" s="226"/>
      <c r="E207" s="227"/>
      <c r="F207" s="228"/>
      <c r="G207" s="228">
        <f>SUMIF(AG208:AG287,"&lt;&gt;NOR",G208:G287)</f>
        <v>0</v>
      </c>
      <c r="H207" s="228"/>
      <c r="I207" s="228">
        <f>SUM(I208:I287)</f>
        <v>0</v>
      </c>
      <c r="J207" s="228"/>
      <c r="K207" s="228">
        <f>SUM(K208:K287)</f>
        <v>0</v>
      </c>
      <c r="L207" s="228"/>
      <c r="M207" s="228">
        <f>SUM(M208:M287)</f>
        <v>0</v>
      </c>
      <c r="N207" s="227"/>
      <c r="O207" s="227">
        <f>SUM(O208:O287)</f>
        <v>0.27</v>
      </c>
      <c r="P207" s="227"/>
      <c r="Q207" s="227">
        <f>SUM(Q208:Q287)</f>
        <v>541.57000000000016</v>
      </c>
      <c r="R207" s="228"/>
      <c r="S207" s="228"/>
      <c r="T207" s="229"/>
      <c r="U207" s="223"/>
      <c r="V207" s="223">
        <f>SUM(V208:V287)</f>
        <v>2400.0099999999998</v>
      </c>
      <c r="W207" s="223"/>
      <c r="X207" s="223"/>
      <c r="Y207" s="223"/>
      <c r="AG207" t="s">
        <v>142</v>
      </c>
    </row>
    <row r="208" spans="1:60" outlineLevel="1" x14ac:dyDescent="0.25">
      <c r="A208" s="231">
        <v>51</v>
      </c>
      <c r="B208" s="232" t="s">
        <v>412</v>
      </c>
      <c r="C208" s="247" t="s">
        <v>413</v>
      </c>
      <c r="D208" s="233" t="s">
        <v>185</v>
      </c>
      <c r="E208" s="234">
        <v>10.3</v>
      </c>
      <c r="F208" s="235"/>
      <c r="G208" s="236">
        <f>ROUND(E208*F208,2)</f>
        <v>0</v>
      </c>
      <c r="H208" s="235"/>
      <c r="I208" s="236">
        <f>ROUND(E208*H208,2)</f>
        <v>0</v>
      </c>
      <c r="J208" s="235"/>
      <c r="K208" s="236">
        <f>ROUND(E208*J208,2)</f>
        <v>0</v>
      </c>
      <c r="L208" s="236">
        <v>21</v>
      </c>
      <c r="M208" s="236">
        <f>G208*(1+L208/100)</f>
        <v>0</v>
      </c>
      <c r="N208" s="234">
        <v>0</v>
      </c>
      <c r="O208" s="234">
        <f>ROUND(E208*N208,2)</f>
        <v>0</v>
      </c>
      <c r="P208" s="234">
        <v>2</v>
      </c>
      <c r="Q208" s="234">
        <f>ROUND(E208*P208,2)</f>
        <v>20.6</v>
      </c>
      <c r="R208" s="236" t="s">
        <v>354</v>
      </c>
      <c r="S208" s="236" t="s">
        <v>146</v>
      </c>
      <c r="T208" s="237" t="s">
        <v>169</v>
      </c>
      <c r="U208" s="222">
        <v>6.4359999999999999</v>
      </c>
      <c r="V208" s="222">
        <f>ROUND(E208*U208,2)</f>
        <v>66.290000000000006</v>
      </c>
      <c r="W208" s="222"/>
      <c r="X208" s="222" t="s">
        <v>170</v>
      </c>
      <c r="Y208" s="222" t="s">
        <v>148</v>
      </c>
      <c r="Z208" s="212"/>
      <c r="AA208" s="212"/>
      <c r="AB208" s="212"/>
      <c r="AC208" s="212"/>
      <c r="AD208" s="212"/>
      <c r="AE208" s="212"/>
      <c r="AF208" s="212"/>
      <c r="AG208" s="212" t="s">
        <v>171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5">
      <c r="A209" s="219"/>
      <c r="B209" s="220"/>
      <c r="C209" s="259" t="s">
        <v>414</v>
      </c>
      <c r="D209" s="255"/>
      <c r="E209" s="255"/>
      <c r="F209" s="255"/>
      <c r="G209" s="255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173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5">
      <c r="A210" s="219"/>
      <c r="B210" s="220"/>
      <c r="C210" s="260" t="s">
        <v>415</v>
      </c>
      <c r="D210" s="251"/>
      <c r="E210" s="252">
        <v>10.3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175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5">
      <c r="A211" s="231">
        <v>52</v>
      </c>
      <c r="B211" s="232" t="s">
        <v>416</v>
      </c>
      <c r="C211" s="247" t="s">
        <v>417</v>
      </c>
      <c r="D211" s="233" t="s">
        <v>185</v>
      </c>
      <c r="E211" s="234">
        <v>62.240879999999997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4">
        <v>0</v>
      </c>
      <c r="O211" s="234">
        <f>ROUND(E211*N211,2)</f>
        <v>0</v>
      </c>
      <c r="P211" s="234">
        <v>2.4</v>
      </c>
      <c r="Q211" s="234">
        <f>ROUND(E211*P211,2)</f>
        <v>149.38</v>
      </c>
      <c r="R211" s="236" t="s">
        <v>354</v>
      </c>
      <c r="S211" s="236" t="s">
        <v>146</v>
      </c>
      <c r="T211" s="237" t="s">
        <v>169</v>
      </c>
      <c r="U211" s="222">
        <v>13.301</v>
      </c>
      <c r="V211" s="222">
        <f>ROUND(E211*U211,2)</f>
        <v>827.87</v>
      </c>
      <c r="W211" s="222"/>
      <c r="X211" s="222" t="s">
        <v>170</v>
      </c>
      <c r="Y211" s="222" t="s">
        <v>148</v>
      </c>
      <c r="Z211" s="212"/>
      <c r="AA211" s="212"/>
      <c r="AB211" s="212"/>
      <c r="AC211" s="212"/>
      <c r="AD211" s="212"/>
      <c r="AE211" s="212"/>
      <c r="AF211" s="212"/>
      <c r="AG211" s="212" t="s">
        <v>171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5">
      <c r="A212" s="219"/>
      <c r="B212" s="220"/>
      <c r="C212" s="259" t="s">
        <v>418</v>
      </c>
      <c r="D212" s="255"/>
      <c r="E212" s="255"/>
      <c r="F212" s="255"/>
      <c r="G212" s="255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173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30.6" outlineLevel="2" x14ac:dyDescent="0.25">
      <c r="A213" s="219"/>
      <c r="B213" s="220"/>
      <c r="C213" s="260" t="s">
        <v>419</v>
      </c>
      <c r="D213" s="251"/>
      <c r="E213" s="252">
        <v>10.50456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175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19"/>
      <c r="B214" s="220"/>
      <c r="C214" s="260" t="s">
        <v>420</v>
      </c>
      <c r="D214" s="251"/>
      <c r="E214" s="252">
        <v>27.9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175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0.399999999999999" outlineLevel="3" x14ac:dyDescent="0.25">
      <c r="A215" s="219"/>
      <c r="B215" s="220"/>
      <c r="C215" s="260" t="s">
        <v>421</v>
      </c>
      <c r="D215" s="251"/>
      <c r="E215" s="252">
        <v>23.836320000000001</v>
      </c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175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5">
      <c r="A216" s="231">
        <v>53</v>
      </c>
      <c r="B216" s="232" t="s">
        <v>416</v>
      </c>
      <c r="C216" s="247" t="s">
        <v>417</v>
      </c>
      <c r="D216" s="233" t="s">
        <v>185</v>
      </c>
      <c r="E216" s="234">
        <v>31.681999999999999</v>
      </c>
      <c r="F216" s="235"/>
      <c r="G216" s="236">
        <f>ROUND(E216*F216,2)</f>
        <v>0</v>
      </c>
      <c r="H216" s="235"/>
      <c r="I216" s="236">
        <f>ROUND(E216*H216,2)</f>
        <v>0</v>
      </c>
      <c r="J216" s="235"/>
      <c r="K216" s="236">
        <f>ROUND(E216*J216,2)</f>
        <v>0</v>
      </c>
      <c r="L216" s="236">
        <v>21</v>
      </c>
      <c r="M216" s="236">
        <f>G216*(1+L216/100)</f>
        <v>0</v>
      </c>
      <c r="N216" s="234">
        <v>0</v>
      </c>
      <c r="O216" s="234">
        <f>ROUND(E216*N216,2)</f>
        <v>0</v>
      </c>
      <c r="P216" s="234">
        <v>2.4</v>
      </c>
      <c r="Q216" s="234">
        <f>ROUND(E216*P216,2)</f>
        <v>76.040000000000006</v>
      </c>
      <c r="R216" s="236" t="s">
        <v>354</v>
      </c>
      <c r="S216" s="236" t="s">
        <v>146</v>
      </c>
      <c r="T216" s="237" t="s">
        <v>169</v>
      </c>
      <c r="U216" s="222">
        <v>13.301</v>
      </c>
      <c r="V216" s="222">
        <f>ROUND(E216*U216,2)</f>
        <v>421.4</v>
      </c>
      <c r="W216" s="222"/>
      <c r="X216" s="222" t="s">
        <v>170</v>
      </c>
      <c r="Y216" s="222" t="s">
        <v>148</v>
      </c>
      <c r="Z216" s="212"/>
      <c r="AA216" s="212"/>
      <c r="AB216" s="212"/>
      <c r="AC216" s="212"/>
      <c r="AD216" s="212"/>
      <c r="AE216" s="212"/>
      <c r="AF216" s="212"/>
      <c r="AG216" s="212" t="s">
        <v>171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5">
      <c r="A217" s="219"/>
      <c r="B217" s="220"/>
      <c r="C217" s="259" t="s">
        <v>418</v>
      </c>
      <c r="D217" s="255"/>
      <c r="E217" s="255"/>
      <c r="F217" s="255"/>
      <c r="G217" s="255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173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5">
      <c r="A218" s="219"/>
      <c r="B218" s="220"/>
      <c r="C218" s="260" t="s">
        <v>422</v>
      </c>
      <c r="D218" s="251"/>
      <c r="E218" s="252">
        <v>9.9049999999999994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175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19"/>
      <c r="B219" s="220"/>
      <c r="C219" s="260" t="s">
        <v>423</v>
      </c>
      <c r="D219" s="251"/>
      <c r="E219" s="252">
        <v>10.965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175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19"/>
      <c r="B220" s="220"/>
      <c r="C220" s="260" t="s">
        <v>424</v>
      </c>
      <c r="D220" s="251"/>
      <c r="E220" s="252">
        <v>10.811999999999999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175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5">
      <c r="A221" s="231">
        <v>54</v>
      </c>
      <c r="B221" s="232" t="s">
        <v>425</v>
      </c>
      <c r="C221" s="247" t="s">
        <v>426</v>
      </c>
      <c r="D221" s="233" t="s">
        <v>167</v>
      </c>
      <c r="E221" s="234">
        <v>60.779000000000003</v>
      </c>
      <c r="F221" s="235"/>
      <c r="G221" s="236">
        <f>ROUND(E221*F221,2)</f>
        <v>0</v>
      </c>
      <c r="H221" s="235"/>
      <c r="I221" s="236">
        <f>ROUND(E221*H221,2)</f>
        <v>0</v>
      </c>
      <c r="J221" s="235"/>
      <c r="K221" s="236">
        <f>ROUND(E221*J221,2)</f>
        <v>0</v>
      </c>
      <c r="L221" s="236">
        <v>21</v>
      </c>
      <c r="M221" s="236">
        <f>G221*(1+L221/100)</f>
        <v>0</v>
      </c>
      <c r="N221" s="234">
        <v>6.7000000000000002E-4</v>
      </c>
      <c r="O221" s="234">
        <f>ROUND(E221*N221,2)</f>
        <v>0.04</v>
      </c>
      <c r="P221" s="234">
        <v>0.184</v>
      </c>
      <c r="Q221" s="234">
        <f>ROUND(E221*P221,2)</f>
        <v>11.18</v>
      </c>
      <c r="R221" s="236" t="s">
        <v>354</v>
      </c>
      <c r="S221" s="236" t="s">
        <v>146</v>
      </c>
      <c r="T221" s="237" t="s">
        <v>169</v>
      </c>
      <c r="U221" s="222">
        <v>0.22700000000000001</v>
      </c>
      <c r="V221" s="222">
        <f>ROUND(E221*U221,2)</f>
        <v>13.8</v>
      </c>
      <c r="W221" s="222"/>
      <c r="X221" s="222" t="s">
        <v>170</v>
      </c>
      <c r="Y221" s="222" t="s">
        <v>148</v>
      </c>
      <c r="Z221" s="212"/>
      <c r="AA221" s="212"/>
      <c r="AB221" s="212"/>
      <c r="AC221" s="212"/>
      <c r="AD221" s="212"/>
      <c r="AE221" s="212"/>
      <c r="AF221" s="212"/>
      <c r="AG221" s="212" t="s">
        <v>171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1" outlineLevel="2" x14ac:dyDescent="0.25">
      <c r="A222" s="219"/>
      <c r="B222" s="220"/>
      <c r="C222" s="259" t="s">
        <v>427</v>
      </c>
      <c r="D222" s="255"/>
      <c r="E222" s="255"/>
      <c r="F222" s="255"/>
      <c r="G222" s="255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173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56" t="str">
        <f>C222</f>
        <v>nebo vybourání otvorů průřezové plochy přes 4 m2 v příčkách, včetně pomocného lešení o výšce podlahy do 1900 mm a pro zatížení do 1,5 kPa  (150 kg/m2),</v>
      </c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5">
      <c r="A223" s="219"/>
      <c r="B223" s="220"/>
      <c r="C223" s="260" t="s">
        <v>428</v>
      </c>
      <c r="D223" s="251"/>
      <c r="E223" s="252">
        <v>22.919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175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19"/>
      <c r="B224" s="220"/>
      <c r="C224" s="260" t="s">
        <v>429</v>
      </c>
      <c r="D224" s="251"/>
      <c r="E224" s="252">
        <v>37.86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175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5">
      <c r="A225" s="231">
        <v>55</v>
      </c>
      <c r="B225" s="232" t="s">
        <v>430</v>
      </c>
      <c r="C225" s="247" t="s">
        <v>431</v>
      </c>
      <c r="D225" s="233" t="s">
        <v>167</v>
      </c>
      <c r="E225" s="234">
        <v>244.25149999999999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4">
        <v>6.7000000000000002E-4</v>
      </c>
      <c r="O225" s="234">
        <f>ROUND(E225*N225,2)</f>
        <v>0.16</v>
      </c>
      <c r="P225" s="234">
        <v>0.31900000000000001</v>
      </c>
      <c r="Q225" s="234">
        <f>ROUND(E225*P225,2)</f>
        <v>77.92</v>
      </c>
      <c r="R225" s="236" t="s">
        <v>354</v>
      </c>
      <c r="S225" s="236" t="s">
        <v>146</v>
      </c>
      <c r="T225" s="237" t="s">
        <v>169</v>
      </c>
      <c r="U225" s="222">
        <v>0.317</v>
      </c>
      <c r="V225" s="222">
        <f>ROUND(E225*U225,2)</f>
        <v>77.430000000000007</v>
      </c>
      <c r="W225" s="222"/>
      <c r="X225" s="222" t="s">
        <v>170</v>
      </c>
      <c r="Y225" s="222" t="s">
        <v>148</v>
      </c>
      <c r="Z225" s="212"/>
      <c r="AA225" s="212"/>
      <c r="AB225" s="212"/>
      <c r="AC225" s="212"/>
      <c r="AD225" s="212"/>
      <c r="AE225" s="212"/>
      <c r="AF225" s="212"/>
      <c r="AG225" s="212" t="s">
        <v>171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1" outlineLevel="2" x14ac:dyDescent="0.25">
      <c r="A226" s="219"/>
      <c r="B226" s="220"/>
      <c r="C226" s="259" t="s">
        <v>427</v>
      </c>
      <c r="D226" s="255"/>
      <c r="E226" s="255"/>
      <c r="F226" s="255"/>
      <c r="G226" s="255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173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56" t="str">
        <f>C226</f>
        <v>nebo vybourání otvorů průřezové plochy přes 4 m2 v příčkách, včetně pomocného lešení o výšce podlahy do 1900 mm a pro zatížení do 1,5 kPa  (150 kg/m2),</v>
      </c>
      <c r="BB226" s="212"/>
      <c r="BC226" s="212"/>
      <c r="BD226" s="212"/>
      <c r="BE226" s="212"/>
      <c r="BF226" s="212"/>
      <c r="BG226" s="212"/>
      <c r="BH226" s="212"/>
    </row>
    <row r="227" spans="1:60" ht="20.399999999999999" outlineLevel="2" x14ac:dyDescent="0.25">
      <c r="A227" s="219"/>
      <c r="B227" s="220"/>
      <c r="C227" s="260" t="s">
        <v>432</v>
      </c>
      <c r="D227" s="251"/>
      <c r="E227" s="252">
        <v>244.25149999999999</v>
      </c>
      <c r="F227" s="222"/>
      <c r="G227" s="222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175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5">
      <c r="A228" s="231">
        <v>56</v>
      </c>
      <c r="B228" s="232" t="s">
        <v>433</v>
      </c>
      <c r="C228" s="247" t="s">
        <v>434</v>
      </c>
      <c r="D228" s="233" t="s">
        <v>185</v>
      </c>
      <c r="E228" s="234">
        <v>0.76781999999999995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4">
        <v>1.2489999999999999E-2</v>
      </c>
      <c r="O228" s="234">
        <f>ROUND(E228*N228,2)</f>
        <v>0.01</v>
      </c>
      <c r="P228" s="234">
        <v>1.8</v>
      </c>
      <c r="Q228" s="234">
        <f>ROUND(E228*P228,2)</f>
        <v>1.38</v>
      </c>
      <c r="R228" s="236" t="s">
        <v>354</v>
      </c>
      <c r="S228" s="236" t="s">
        <v>146</v>
      </c>
      <c r="T228" s="237" t="s">
        <v>169</v>
      </c>
      <c r="U228" s="222">
        <v>3.3149999999999999</v>
      </c>
      <c r="V228" s="222">
        <f>ROUND(E228*U228,2)</f>
        <v>2.5499999999999998</v>
      </c>
      <c r="W228" s="222"/>
      <c r="X228" s="222" t="s">
        <v>170</v>
      </c>
      <c r="Y228" s="222" t="s">
        <v>148</v>
      </c>
      <c r="Z228" s="212"/>
      <c r="AA228" s="212"/>
      <c r="AB228" s="212"/>
      <c r="AC228" s="212"/>
      <c r="AD228" s="212"/>
      <c r="AE228" s="212"/>
      <c r="AF228" s="212"/>
      <c r="AG228" s="212" t="s">
        <v>171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1" outlineLevel="2" x14ac:dyDescent="0.25">
      <c r="A229" s="219"/>
      <c r="B229" s="220"/>
      <c r="C229" s="259" t="s">
        <v>435</v>
      </c>
      <c r="D229" s="255"/>
      <c r="E229" s="255"/>
      <c r="F229" s="255"/>
      <c r="G229" s="255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173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56" t="str">
        <f>C229</f>
        <v>nebo vybourání otvorů průřezové plochy přes 4 m2 ve zdivu nadzákladovém, včetně pomocného lešení o výšce podlahy do 1900 mm a pro zatížení do 1,5 kPa  (150 kg/m2)</v>
      </c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5">
      <c r="A230" s="219"/>
      <c r="B230" s="220"/>
      <c r="C230" s="260" t="s">
        <v>436</v>
      </c>
      <c r="D230" s="251"/>
      <c r="E230" s="252">
        <v>0.76781999999999995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175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5">
      <c r="A231" s="231">
        <v>57</v>
      </c>
      <c r="B231" s="232" t="s">
        <v>437</v>
      </c>
      <c r="C231" s="247" t="s">
        <v>438</v>
      </c>
      <c r="D231" s="233" t="s">
        <v>185</v>
      </c>
      <c r="E231" s="234">
        <v>2.331</v>
      </c>
      <c r="F231" s="235"/>
      <c r="G231" s="236">
        <f>ROUND(E231*F231,2)</f>
        <v>0</v>
      </c>
      <c r="H231" s="235"/>
      <c r="I231" s="236">
        <f>ROUND(E231*H231,2)</f>
        <v>0</v>
      </c>
      <c r="J231" s="235"/>
      <c r="K231" s="236">
        <f>ROUND(E231*J231,2)</f>
        <v>0</v>
      </c>
      <c r="L231" s="236">
        <v>21</v>
      </c>
      <c r="M231" s="236">
        <f>G231*(1+L231/100)</f>
        <v>0</v>
      </c>
      <c r="N231" s="234">
        <v>1.1000000000000001E-3</v>
      </c>
      <c r="O231" s="234">
        <f>ROUND(E231*N231,2)</f>
        <v>0</v>
      </c>
      <c r="P231" s="234">
        <v>0.68700000000000006</v>
      </c>
      <c r="Q231" s="234">
        <f>ROUND(E231*P231,2)</f>
        <v>1.6</v>
      </c>
      <c r="R231" s="236" t="s">
        <v>354</v>
      </c>
      <c r="S231" s="236" t="s">
        <v>146</v>
      </c>
      <c r="T231" s="237" t="s">
        <v>169</v>
      </c>
      <c r="U231" s="222">
        <v>1.08</v>
      </c>
      <c r="V231" s="222">
        <f>ROUND(E231*U231,2)</f>
        <v>2.52</v>
      </c>
      <c r="W231" s="222"/>
      <c r="X231" s="222" t="s">
        <v>170</v>
      </c>
      <c r="Y231" s="222" t="s">
        <v>148</v>
      </c>
      <c r="Z231" s="212"/>
      <c r="AA231" s="212"/>
      <c r="AB231" s="212"/>
      <c r="AC231" s="212"/>
      <c r="AD231" s="212"/>
      <c r="AE231" s="212"/>
      <c r="AF231" s="212"/>
      <c r="AG231" s="212" t="s">
        <v>171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ht="21" outlineLevel="2" x14ac:dyDescent="0.25">
      <c r="A232" s="219"/>
      <c r="B232" s="220"/>
      <c r="C232" s="259" t="s">
        <v>435</v>
      </c>
      <c r="D232" s="255"/>
      <c r="E232" s="255"/>
      <c r="F232" s="255"/>
      <c r="G232" s="255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173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56" t="str">
        <f>C232</f>
        <v>nebo vybourání otvorů průřezové plochy přes 4 m2 ve zdivu nadzákladovém, včetně pomocného lešení o výšce podlahy do 1900 mm a pro zatížení do 1,5 kPa  (150 kg/m2)</v>
      </c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5">
      <c r="A233" s="219"/>
      <c r="B233" s="220"/>
      <c r="C233" s="260" t="s">
        <v>439</v>
      </c>
      <c r="D233" s="251"/>
      <c r="E233" s="252">
        <v>2.331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175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0.399999999999999" outlineLevel="1" x14ac:dyDescent="0.25">
      <c r="A234" s="231">
        <v>58</v>
      </c>
      <c r="B234" s="232" t="s">
        <v>440</v>
      </c>
      <c r="C234" s="247" t="s">
        <v>441</v>
      </c>
      <c r="D234" s="233" t="s">
        <v>167</v>
      </c>
      <c r="E234" s="234">
        <v>75.246499999999997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4">
        <v>3.3E-4</v>
      </c>
      <c r="O234" s="234">
        <f>ROUND(E234*N234,2)</f>
        <v>0.02</v>
      </c>
      <c r="P234" s="234">
        <v>5.0990000000000001E-2</v>
      </c>
      <c r="Q234" s="234">
        <f>ROUND(E234*P234,2)</f>
        <v>3.84</v>
      </c>
      <c r="R234" s="236" t="s">
        <v>354</v>
      </c>
      <c r="S234" s="236" t="s">
        <v>146</v>
      </c>
      <c r="T234" s="237" t="s">
        <v>169</v>
      </c>
      <c r="U234" s="222">
        <v>0.55300000000000005</v>
      </c>
      <c r="V234" s="222">
        <f>ROUND(E234*U234,2)</f>
        <v>41.61</v>
      </c>
      <c r="W234" s="222"/>
      <c r="X234" s="222" t="s">
        <v>170</v>
      </c>
      <c r="Y234" s="222" t="s">
        <v>148</v>
      </c>
      <c r="Z234" s="212"/>
      <c r="AA234" s="212"/>
      <c r="AB234" s="212"/>
      <c r="AC234" s="212"/>
      <c r="AD234" s="212"/>
      <c r="AE234" s="212"/>
      <c r="AF234" s="212"/>
      <c r="AG234" s="212" t="s">
        <v>171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5">
      <c r="A235" s="219"/>
      <c r="B235" s="220"/>
      <c r="C235" s="260" t="s">
        <v>442</v>
      </c>
      <c r="D235" s="251"/>
      <c r="E235" s="252"/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175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19"/>
      <c r="B236" s="220"/>
      <c r="C236" s="260" t="s">
        <v>443</v>
      </c>
      <c r="D236" s="251"/>
      <c r="E236" s="252">
        <v>75.246499999999997</v>
      </c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175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30.6" outlineLevel="1" x14ac:dyDescent="0.25">
      <c r="A237" s="231">
        <v>59</v>
      </c>
      <c r="B237" s="232" t="s">
        <v>444</v>
      </c>
      <c r="C237" s="247" t="s">
        <v>445</v>
      </c>
      <c r="D237" s="233" t="s">
        <v>167</v>
      </c>
      <c r="E237" s="234">
        <v>8.35825</v>
      </c>
      <c r="F237" s="235"/>
      <c r="G237" s="236">
        <f>ROUND(E237*F237,2)</f>
        <v>0</v>
      </c>
      <c r="H237" s="235"/>
      <c r="I237" s="236">
        <f>ROUND(E237*H237,2)</f>
        <v>0</v>
      </c>
      <c r="J237" s="235"/>
      <c r="K237" s="236">
        <f>ROUND(E237*J237,2)</f>
        <v>0</v>
      </c>
      <c r="L237" s="236">
        <v>21</v>
      </c>
      <c r="M237" s="236">
        <f>G237*(1+L237/100)</f>
        <v>0</v>
      </c>
      <c r="N237" s="234">
        <v>3.3E-4</v>
      </c>
      <c r="O237" s="234">
        <f>ROUND(E237*N237,2)</f>
        <v>0</v>
      </c>
      <c r="P237" s="234">
        <v>6.2600000000000003E-2</v>
      </c>
      <c r="Q237" s="234">
        <f>ROUND(E237*P237,2)</f>
        <v>0.52</v>
      </c>
      <c r="R237" s="236" t="s">
        <v>354</v>
      </c>
      <c r="S237" s="236" t="s">
        <v>146</v>
      </c>
      <c r="T237" s="237" t="s">
        <v>169</v>
      </c>
      <c r="U237" s="222">
        <v>0.73509999999999998</v>
      </c>
      <c r="V237" s="222">
        <f>ROUND(E237*U237,2)</f>
        <v>6.14</v>
      </c>
      <c r="W237" s="222"/>
      <c r="X237" s="222" t="s">
        <v>170</v>
      </c>
      <c r="Y237" s="222" t="s">
        <v>148</v>
      </c>
      <c r="Z237" s="212"/>
      <c r="AA237" s="212"/>
      <c r="AB237" s="212"/>
      <c r="AC237" s="212"/>
      <c r="AD237" s="212"/>
      <c r="AE237" s="212"/>
      <c r="AF237" s="212"/>
      <c r="AG237" s="212" t="s">
        <v>171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5">
      <c r="A238" s="219"/>
      <c r="B238" s="220"/>
      <c r="C238" s="260" t="s">
        <v>446</v>
      </c>
      <c r="D238" s="251"/>
      <c r="E238" s="252">
        <v>8.35825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175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0.399999999999999" outlineLevel="1" x14ac:dyDescent="0.25">
      <c r="A239" s="231">
        <v>60</v>
      </c>
      <c r="B239" s="232" t="s">
        <v>447</v>
      </c>
      <c r="C239" s="247" t="s">
        <v>448</v>
      </c>
      <c r="D239" s="233" t="s">
        <v>167</v>
      </c>
      <c r="E239" s="234">
        <v>75.246499999999997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4">
        <v>0</v>
      </c>
      <c r="O239" s="234">
        <f>ROUND(E239*N239,2)</f>
        <v>0</v>
      </c>
      <c r="P239" s="234">
        <v>3.3E-3</v>
      </c>
      <c r="Q239" s="234">
        <f>ROUND(E239*P239,2)</f>
        <v>0.25</v>
      </c>
      <c r="R239" s="236" t="s">
        <v>354</v>
      </c>
      <c r="S239" s="236" t="s">
        <v>146</v>
      </c>
      <c r="T239" s="237" t="s">
        <v>169</v>
      </c>
      <c r="U239" s="222">
        <v>3.3000000000000002E-2</v>
      </c>
      <c r="V239" s="222">
        <f>ROUND(E239*U239,2)</f>
        <v>2.48</v>
      </c>
      <c r="W239" s="222"/>
      <c r="X239" s="222" t="s">
        <v>170</v>
      </c>
      <c r="Y239" s="222" t="s">
        <v>148</v>
      </c>
      <c r="Z239" s="212"/>
      <c r="AA239" s="212"/>
      <c r="AB239" s="212"/>
      <c r="AC239" s="212"/>
      <c r="AD239" s="212"/>
      <c r="AE239" s="212"/>
      <c r="AF239" s="212"/>
      <c r="AG239" s="212" t="s">
        <v>171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5">
      <c r="A240" s="219"/>
      <c r="B240" s="220"/>
      <c r="C240" s="260" t="s">
        <v>449</v>
      </c>
      <c r="D240" s="251"/>
      <c r="E240" s="252">
        <v>75.246499999999997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175</v>
      </c>
      <c r="AH240" s="212">
        <v>5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5">
      <c r="A241" s="231">
        <v>61</v>
      </c>
      <c r="B241" s="232" t="s">
        <v>450</v>
      </c>
      <c r="C241" s="247" t="s">
        <v>451</v>
      </c>
      <c r="D241" s="233" t="s">
        <v>249</v>
      </c>
      <c r="E241" s="234">
        <v>9.99</v>
      </c>
      <c r="F241" s="235"/>
      <c r="G241" s="236">
        <f>ROUND(E241*F241,2)</f>
        <v>0</v>
      </c>
      <c r="H241" s="235"/>
      <c r="I241" s="236">
        <f>ROUND(E241*H241,2)</f>
        <v>0</v>
      </c>
      <c r="J241" s="235"/>
      <c r="K241" s="236">
        <f>ROUND(E241*J241,2)</f>
        <v>0</v>
      </c>
      <c r="L241" s="236">
        <v>21</v>
      </c>
      <c r="M241" s="236">
        <f>G241*(1+L241/100)</f>
        <v>0</v>
      </c>
      <c r="N241" s="234">
        <v>0</v>
      </c>
      <c r="O241" s="234">
        <f>ROUND(E241*N241,2)</f>
        <v>0</v>
      </c>
      <c r="P241" s="234">
        <v>7.0000000000000007E-2</v>
      </c>
      <c r="Q241" s="234">
        <f>ROUND(E241*P241,2)</f>
        <v>0.7</v>
      </c>
      <c r="R241" s="236" t="s">
        <v>354</v>
      </c>
      <c r="S241" s="236" t="s">
        <v>146</v>
      </c>
      <c r="T241" s="237" t="s">
        <v>169</v>
      </c>
      <c r="U241" s="222">
        <v>0.64</v>
      </c>
      <c r="V241" s="222">
        <f>ROUND(E241*U241,2)</f>
        <v>6.39</v>
      </c>
      <c r="W241" s="222"/>
      <c r="X241" s="222" t="s">
        <v>170</v>
      </c>
      <c r="Y241" s="222" t="s">
        <v>148</v>
      </c>
      <c r="Z241" s="212"/>
      <c r="AA241" s="212"/>
      <c r="AB241" s="212"/>
      <c r="AC241" s="212"/>
      <c r="AD241" s="212"/>
      <c r="AE241" s="212"/>
      <c r="AF241" s="212"/>
      <c r="AG241" s="212" t="s">
        <v>171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5">
      <c r="A242" s="219"/>
      <c r="B242" s="220"/>
      <c r="C242" s="260" t="s">
        <v>452</v>
      </c>
      <c r="D242" s="251"/>
      <c r="E242" s="252">
        <v>9.99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175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5">
      <c r="A243" s="231">
        <v>62</v>
      </c>
      <c r="B243" s="232" t="s">
        <v>453</v>
      </c>
      <c r="C243" s="247" t="s">
        <v>454</v>
      </c>
      <c r="D243" s="233" t="s">
        <v>185</v>
      </c>
      <c r="E243" s="234">
        <v>1.6982999999999999</v>
      </c>
      <c r="F243" s="235"/>
      <c r="G243" s="236">
        <f>ROUND(E243*F243,2)</f>
        <v>0</v>
      </c>
      <c r="H243" s="235"/>
      <c r="I243" s="236">
        <f>ROUND(E243*H243,2)</f>
        <v>0</v>
      </c>
      <c r="J243" s="235"/>
      <c r="K243" s="236">
        <f>ROUND(E243*J243,2)</f>
        <v>0</v>
      </c>
      <c r="L243" s="236">
        <v>21</v>
      </c>
      <c r="M243" s="236">
        <f>G243*(1+L243/100)</f>
        <v>0</v>
      </c>
      <c r="N243" s="234">
        <v>6.6600000000000001E-3</v>
      </c>
      <c r="O243" s="234">
        <f>ROUND(E243*N243,2)</f>
        <v>0.01</v>
      </c>
      <c r="P243" s="234">
        <v>2.4</v>
      </c>
      <c r="Q243" s="234">
        <f>ROUND(E243*P243,2)</f>
        <v>4.08</v>
      </c>
      <c r="R243" s="236" t="s">
        <v>354</v>
      </c>
      <c r="S243" s="236" t="s">
        <v>146</v>
      </c>
      <c r="T243" s="237" t="s">
        <v>169</v>
      </c>
      <c r="U243" s="222">
        <v>6.72</v>
      </c>
      <c r="V243" s="222">
        <f>ROUND(E243*U243,2)</f>
        <v>11.41</v>
      </c>
      <c r="W243" s="222"/>
      <c r="X243" s="222" t="s">
        <v>170</v>
      </c>
      <c r="Y243" s="222" t="s">
        <v>148</v>
      </c>
      <c r="Z243" s="212"/>
      <c r="AA243" s="212"/>
      <c r="AB243" s="212"/>
      <c r="AC243" s="212"/>
      <c r="AD243" s="212"/>
      <c r="AE243" s="212"/>
      <c r="AF243" s="212"/>
      <c r="AG243" s="212" t="s">
        <v>171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5">
      <c r="A244" s="219"/>
      <c r="B244" s="220"/>
      <c r="C244" s="259" t="s">
        <v>455</v>
      </c>
      <c r="D244" s="255"/>
      <c r="E244" s="255"/>
      <c r="F244" s="255"/>
      <c r="G244" s="255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173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5">
      <c r="A245" s="219"/>
      <c r="B245" s="220"/>
      <c r="C245" s="260" t="s">
        <v>456</v>
      </c>
      <c r="D245" s="251"/>
      <c r="E245" s="252">
        <v>1.6982999999999999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175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5">
      <c r="A246" s="231">
        <v>63</v>
      </c>
      <c r="B246" s="232" t="s">
        <v>457</v>
      </c>
      <c r="C246" s="247" t="s">
        <v>458</v>
      </c>
      <c r="D246" s="233" t="s">
        <v>167</v>
      </c>
      <c r="E246" s="234">
        <v>20.324999999999999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4">
        <v>0</v>
      </c>
      <c r="O246" s="234">
        <f>ROUND(E246*N246,2)</f>
        <v>0</v>
      </c>
      <c r="P246" s="234">
        <v>0.432</v>
      </c>
      <c r="Q246" s="234">
        <f>ROUND(E246*P246,2)</f>
        <v>8.7799999999999994</v>
      </c>
      <c r="R246" s="236" t="s">
        <v>354</v>
      </c>
      <c r="S246" s="236" t="s">
        <v>146</v>
      </c>
      <c r="T246" s="237" t="s">
        <v>169</v>
      </c>
      <c r="U246" s="222">
        <v>3</v>
      </c>
      <c r="V246" s="222">
        <f>ROUND(E246*U246,2)</f>
        <v>60.98</v>
      </c>
      <c r="W246" s="222"/>
      <c r="X246" s="222" t="s">
        <v>170</v>
      </c>
      <c r="Y246" s="222" t="s">
        <v>148</v>
      </c>
      <c r="Z246" s="212"/>
      <c r="AA246" s="212"/>
      <c r="AB246" s="212"/>
      <c r="AC246" s="212"/>
      <c r="AD246" s="212"/>
      <c r="AE246" s="212"/>
      <c r="AF246" s="212"/>
      <c r="AG246" s="212" t="s">
        <v>171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5">
      <c r="A247" s="219"/>
      <c r="B247" s="220"/>
      <c r="C247" s="260" t="s">
        <v>459</v>
      </c>
      <c r="D247" s="251"/>
      <c r="E247" s="252">
        <v>12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175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19"/>
      <c r="B248" s="220"/>
      <c r="C248" s="260" t="s">
        <v>460</v>
      </c>
      <c r="D248" s="251"/>
      <c r="E248" s="252">
        <v>8.3249999999999993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175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0.399999999999999" outlineLevel="1" x14ac:dyDescent="0.25">
      <c r="A249" s="231">
        <v>64</v>
      </c>
      <c r="B249" s="232" t="s">
        <v>461</v>
      </c>
      <c r="C249" s="247" t="s">
        <v>462</v>
      </c>
      <c r="D249" s="233" t="s">
        <v>185</v>
      </c>
      <c r="E249" s="234">
        <v>74.725149999999999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4">
        <v>0</v>
      </c>
      <c r="O249" s="234">
        <f>ROUND(E249*N249,2)</f>
        <v>0</v>
      </c>
      <c r="P249" s="234">
        <v>2.2000000000000002</v>
      </c>
      <c r="Q249" s="234">
        <f>ROUND(E249*P249,2)</f>
        <v>164.4</v>
      </c>
      <c r="R249" s="236" t="s">
        <v>354</v>
      </c>
      <c r="S249" s="236" t="s">
        <v>146</v>
      </c>
      <c r="T249" s="237" t="s">
        <v>169</v>
      </c>
      <c r="U249" s="222">
        <v>7.1950000000000003</v>
      </c>
      <c r="V249" s="222">
        <f>ROUND(E249*U249,2)</f>
        <v>537.65</v>
      </c>
      <c r="W249" s="222"/>
      <c r="X249" s="222" t="s">
        <v>170</v>
      </c>
      <c r="Y249" s="222" t="s">
        <v>148</v>
      </c>
      <c r="Z249" s="212"/>
      <c r="AA249" s="212"/>
      <c r="AB249" s="212"/>
      <c r="AC249" s="212"/>
      <c r="AD249" s="212"/>
      <c r="AE249" s="212"/>
      <c r="AF249" s="212"/>
      <c r="AG249" s="212" t="s">
        <v>171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5">
      <c r="A250" s="219"/>
      <c r="B250" s="220"/>
      <c r="C250" s="260" t="s">
        <v>442</v>
      </c>
      <c r="D250" s="251"/>
      <c r="E250" s="252"/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175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19"/>
      <c r="B251" s="220"/>
      <c r="C251" s="260" t="s">
        <v>463</v>
      </c>
      <c r="D251" s="251"/>
      <c r="E251" s="252">
        <v>48.78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175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19"/>
      <c r="B252" s="220"/>
      <c r="C252" s="260" t="s">
        <v>464</v>
      </c>
      <c r="D252" s="251"/>
      <c r="E252" s="252"/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175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30.6" outlineLevel="3" x14ac:dyDescent="0.25">
      <c r="A253" s="219"/>
      <c r="B253" s="220"/>
      <c r="C253" s="260" t="s">
        <v>465</v>
      </c>
      <c r="D253" s="251"/>
      <c r="E253" s="252">
        <v>25.945150000000002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175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20.399999999999999" outlineLevel="1" x14ac:dyDescent="0.25">
      <c r="A254" s="231">
        <v>65</v>
      </c>
      <c r="B254" s="232" t="s">
        <v>466</v>
      </c>
      <c r="C254" s="247" t="s">
        <v>467</v>
      </c>
      <c r="D254" s="233" t="s">
        <v>185</v>
      </c>
      <c r="E254" s="234">
        <v>25.945150000000002</v>
      </c>
      <c r="F254" s="235"/>
      <c r="G254" s="236">
        <f>ROUND(E254*F254,2)</f>
        <v>0</v>
      </c>
      <c r="H254" s="235"/>
      <c r="I254" s="236">
        <f>ROUND(E254*H254,2)</f>
        <v>0</v>
      </c>
      <c r="J254" s="235"/>
      <c r="K254" s="236">
        <f>ROUND(E254*J254,2)</f>
        <v>0</v>
      </c>
      <c r="L254" s="236">
        <v>21</v>
      </c>
      <c r="M254" s="236">
        <f>G254*(1+L254/100)</f>
        <v>0</v>
      </c>
      <c r="N254" s="234">
        <v>0</v>
      </c>
      <c r="O254" s="234">
        <f>ROUND(E254*N254,2)</f>
        <v>0</v>
      </c>
      <c r="P254" s="234">
        <v>0</v>
      </c>
      <c r="Q254" s="234">
        <f>ROUND(E254*P254,2)</f>
        <v>0</v>
      </c>
      <c r="R254" s="236" t="s">
        <v>354</v>
      </c>
      <c r="S254" s="236" t="s">
        <v>146</v>
      </c>
      <c r="T254" s="237" t="s">
        <v>169</v>
      </c>
      <c r="U254" s="222">
        <v>4.8280000000000003</v>
      </c>
      <c r="V254" s="222">
        <f>ROUND(E254*U254,2)</f>
        <v>125.26</v>
      </c>
      <c r="W254" s="222"/>
      <c r="X254" s="222" t="s">
        <v>170</v>
      </c>
      <c r="Y254" s="222" t="s">
        <v>148</v>
      </c>
      <c r="Z254" s="212"/>
      <c r="AA254" s="212"/>
      <c r="AB254" s="212"/>
      <c r="AC254" s="212"/>
      <c r="AD254" s="212"/>
      <c r="AE254" s="212"/>
      <c r="AF254" s="212"/>
      <c r="AG254" s="212" t="s">
        <v>171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5">
      <c r="A255" s="219"/>
      <c r="B255" s="220"/>
      <c r="C255" s="260" t="s">
        <v>464</v>
      </c>
      <c r="D255" s="251"/>
      <c r="E255" s="252"/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175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0.6" outlineLevel="3" x14ac:dyDescent="0.25">
      <c r="A256" s="219"/>
      <c r="B256" s="220"/>
      <c r="C256" s="260" t="s">
        <v>465</v>
      </c>
      <c r="D256" s="251"/>
      <c r="E256" s="252">
        <v>25.945150000000002</v>
      </c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175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5">
      <c r="A257" s="231">
        <v>66</v>
      </c>
      <c r="B257" s="232" t="s">
        <v>468</v>
      </c>
      <c r="C257" s="247" t="s">
        <v>469</v>
      </c>
      <c r="D257" s="233" t="s">
        <v>167</v>
      </c>
      <c r="E257" s="234">
        <v>260.95999999999998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4">
        <v>0</v>
      </c>
      <c r="O257" s="234">
        <f>ROUND(E257*N257,2)</f>
        <v>0</v>
      </c>
      <c r="P257" s="234">
        <v>0.02</v>
      </c>
      <c r="Q257" s="234">
        <f>ROUND(E257*P257,2)</f>
        <v>5.22</v>
      </c>
      <c r="R257" s="236" t="s">
        <v>354</v>
      </c>
      <c r="S257" s="236" t="s">
        <v>146</v>
      </c>
      <c r="T257" s="237" t="s">
        <v>169</v>
      </c>
      <c r="U257" s="222">
        <v>0.23</v>
      </c>
      <c r="V257" s="222">
        <f>ROUND(E257*U257,2)</f>
        <v>60.02</v>
      </c>
      <c r="W257" s="222"/>
      <c r="X257" s="222" t="s">
        <v>170</v>
      </c>
      <c r="Y257" s="222" t="s">
        <v>148</v>
      </c>
      <c r="Z257" s="212"/>
      <c r="AA257" s="212"/>
      <c r="AB257" s="212"/>
      <c r="AC257" s="212"/>
      <c r="AD257" s="212"/>
      <c r="AE257" s="212"/>
      <c r="AF257" s="212"/>
      <c r="AG257" s="212" t="s">
        <v>171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5">
      <c r="A258" s="219"/>
      <c r="B258" s="220"/>
      <c r="C258" s="259" t="s">
        <v>470</v>
      </c>
      <c r="D258" s="255"/>
      <c r="E258" s="255"/>
      <c r="F258" s="255"/>
      <c r="G258" s="255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173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5">
      <c r="A259" s="219"/>
      <c r="B259" s="220"/>
      <c r="C259" s="260" t="s">
        <v>471</v>
      </c>
      <c r="D259" s="251"/>
      <c r="E259" s="252">
        <v>260.95999999999998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175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0.399999999999999" outlineLevel="1" x14ac:dyDescent="0.25">
      <c r="A260" s="231">
        <v>67</v>
      </c>
      <c r="B260" s="232" t="s">
        <v>472</v>
      </c>
      <c r="C260" s="247" t="s">
        <v>473</v>
      </c>
      <c r="D260" s="233" t="s">
        <v>167</v>
      </c>
      <c r="E260" s="234">
        <v>27.777000000000001</v>
      </c>
      <c r="F260" s="235"/>
      <c r="G260" s="236">
        <f>ROUND(E260*F260,2)</f>
        <v>0</v>
      </c>
      <c r="H260" s="235"/>
      <c r="I260" s="236">
        <f>ROUND(E260*H260,2)</f>
        <v>0</v>
      </c>
      <c r="J260" s="235"/>
      <c r="K260" s="236">
        <f>ROUND(E260*J260,2)</f>
        <v>0</v>
      </c>
      <c r="L260" s="236">
        <v>21</v>
      </c>
      <c r="M260" s="236">
        <f>G260*(1+L260/100)</f>
        <v>0</v>
      </c>
      <c r="N260" s="234">
        <v>1.17E-3</v>
      </c>
      <c r="O260" s="234">
        <f>ROUND(E260*N260,2)</f>
        <v>0.03</v>
      </c>
      <c r="P260" s="234">
        <v>7.5999999999999998E-2</v>
      </c>
      <c r="Q260" s="234">
        <f>ROUND(E260*P260,2)</f>
        <v>2.11</v>
      </c>
      <c r="R260" s="236" t="s">
        <v>354</v>
      </c>
      <c r="S260" s="236" t="s">
        <v>146</v>
      </c>
      <c r="T260" s="237" t="s">
        <v>169</v>
      </c>
      <c r="U260" s="222">
        <v>0.93899999999999995</v>
      </c>
      <c r="V260" s="222">
        <f>ROUND(E260*U260,2)</f>
        <v>26.08</v>
      </c>
      <c r="W260" s="222"/>
      <c r="X260" s="222" t="s">
        <v>170</v>
      </c>
      <c r="Y260" s="222" t="s">
        <v>148</v>
      </c>
      <c r="Z260" s="212"/>
      <c r="AA260" s="212"/>
      <c r="AB260" s="212"/>
      <c r="AC260" s="212"/>
      <c r="AD260" s="212"/>
      <c r="AE260" s="212"/>
      <c r="AF260" s="212"/>
      <c r="AG260" s="212" t="s">
        <v>171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5">
      <c r="A261" s="219"/>
      <c r="B261" s="220"/>
      <c r="C261" s="260" t="s">
        <v>474</v>
      </c>
      <c r="D261" s="251"/>
      <c r="E261" s="252">
        <v>27.777000000000001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175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0.399999999999999" outlineLevel="1" x14ac:dyDescent="0.25">
      <c r="A262" s="231">
        <v>68</v>
      </c>
      <c r="B262" s="232" t="s">
        <v>475</v>
      </c>
      <c r="C262" s="247" t="s">
        <v>476</v>
      </c>
      <c r="D262" s="233" t="s">
        <v>167</v>
      </c>
      <c r="E262" s="234">
        <v>2.9550000000000001</v>
      </c>
      <c r="F262" s="235"/>
      <c r="G262" s="236">
        <f>ROUND(E262*F262,2)</f>
        <v>0</v>
      </c>
      <c r="H262" s="235"/>
      <c r="I262" s="236">
        <f>ROUND(E262*H262,2)</f>
        <v>0</v>
      </c>
      <c r="J262" s="235"/>
      <c r="K262" s="236">
        <f>ROUND(E262*J262,2)</f>
        <v>0</v>
      </c>
      <c r="L262" s="236">
        <v>21</v>
      </c>
      <c r="M262" s="236">
        <f>G262*(1+L262/100)</f>
        <v>0</v>
      </c>
      <c r="N262" s="234">
        <v>1E-3</v>
      </c>
      <c r="O262" s="234">
        <f>ROUND(E262*N262,2)</f>
        <v>0</v>
      </c>
      <c r="P262" s="234">
        <v>6.3E-2</v>
      </c>
      <c r="Q262" s="234">
        <f>ROUND(E262*P262,2)</f>
        <v>0.19</v>
      </c>
      <c r="R262" s="236" t="s">
        <v>354</v>
      </c>
      <c r="S262" s="236" t="s">
        <v>146</v>
      </c>
      <c r="T262" s="237" t="s">
        <v>169</v>
      </c>
      <c r="U262" s="222">
        <v>0.71799999999999997</v>
      </c>
      <c r="V262" s="222">
        <f>ROUND(E262*U262,2)</f>
        <v>2.12</v>
      </c>
      <c r="W262" s="222"/>
      <c r="X262" s="222" t="s">
        <v>170</v>
      </c>
      <c r="Y262" s="222" t="s">
        <v>148</v>
      </c>
      <c r="Z262" s="212"/>
      <c r="AA262" s="212"/>
      <c r="AB262" s="212"/>
      <c r="AC262" s="212"/>
      <c r="AD262" s="212"/>
      <c r="AE262" s="212"/>
      <c r="AF262" s="212"/>
      <c r="AG262" s="212" t="s">
        <v>171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5">
      <c r="A263" s="219"/>
      <c r="B263" s="220"/>
      <c r="C263" s="260" t="s">
        <v>477</v>
      </c>
      <c r="D263" s="251"/>
      <c r="E263" s="252">
        <v>2.9550000000000001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175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5">
      <c r="A264" s="231">
        <v>69</v>
      </c>
      <c r="B264" s="232" t="s">
        <v>478</v>
      </c>
      <c r="C264" s="247" t="s">
        <v>479</v>
      </c>
      <c r="D264" s="233" t="s">
        <v>249</v>
      </c>
      <c r="E264" s="234">
        <v>16.2</v>
      </c>
      <c r="F264" s="235"/>
      <c r="G264" s="236">
        <f>ROUND(E264*F264,2)</f>
        <v>0</v>
      </c>
      <c r="H264" s="235"/>
      <c r="I264" s="236">
        <f>ROUND(E264*H264,2)</f>
        <v>0</v>
      </c>
      <c r="J264" s="235"/>
      <c r="K264" s="236">
        <f>ROUND(E264*J264,2)</f>
        <v>0</v>
      </c>
      <c r="L264" s="236">
        <v>21</v>
      </c>
      <c r="M264" s="236">
        <f>G264*(1+L264/100)</f>
        <v>0</v>
      </c>
      <c r="N264" s="234">
        <v>0</v>
      </c>
      <c r="O264" s="234">
        <f>ROUND(E264*N264,2)</f>
        <v>0</v>
      </c>
      <c r="P264" s="234">
        <v>3.6999999999999998E-2</v>
      </c>
      <c r="Q264" s="234">
        <f>ROUND(E264*P264,2)</f>
        <v>0.6</v>
      </c>
      <c r="R264" s="236" t="s">
        <v>354</v>
      </c>
      <c r="S264" s="236" t="s">
        <v>146</v>
      </c>
      <c r="T264" s="237" t="s">
        <v>169</v>
      </c>
      <c r="U264" s="222">
        <v>0.55000000000000004</v>
      </c>
      <c r="V264" s="222">
        <f>ROUND(E264*U264,2)</f>
        <v>8.91</v>
      </c>
      <c r="W264" s="222"/>
      <c r="X264" s="222" t="s">
        <v>170</v>
      </c>
      <c r="Y264" s="222" t="s">
        <v>148</v>
      </c>
      <c r="Z264" s="212"/>
      <c r="AA264" s="212"/>
      <c r="AB264" s="212"/>
      <c r="AC264" s="212"/>
      <c r="AD264" s="212"/>
      <c r="AE264" s="212"/>
      <c r="AF264" s="212"/>
      <c r="AG264" s="212" t="s">
        <v>171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5">
      <c r="A265" s="219"/>
      <c r="B265" s="220"/>
      <c r="C265" s="260" t="s">
        <v>480</v>
      </c>
      <c r="D265" s="251"/>
      <c r="E265" s="252">
        <v>16.2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175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0.399999999999999" outlineLevel="1" x14ac:dyDescent="0.25">
      <c r="A266" s="231">
        <v>70</v>
      </c>
      <c r="B266" s="232" t="s">
        <v>481</v>
      </c>
      <c r="C266" s="247" t="s">
        <v>482</v>
      </c>
      <c r="D266" s="233" t="s">
        <v>167</v>
      </c>
      <c r="E266" s="234">
        <v>102.09099999999999</v>
      </c>
      <c r="F266" s="235"/>
      <c r="G266" s="236">
        <f>ROUND(E266*F266,2)</f>
        <v>0</v>
      </c>
      <c r="H266" s="235"/>
      <c r="I266" s="236">
        <f>ROUND(E266*H266,2)</f>
        <v>0</v>
      </c>
      <c r="J266" s="235"/>
      <c r="K266" s="236">
        <f>ROUND(E266*J266,2)</f>
        <v>0</v>
      </c>
      <c r="L266" s="236">
        <v>21</v>
      </c>
      <c r="M266" s="236">
        <f>G266*(1+L266/100)</f>
        <v>0</v>
      </c>
      <c r="N266" s="234">
        <v>0</v>
      </c>
      <c r="O266" s="234">
        <f>ROUND(E266*N266,2)</f>
        <v>0</v>
      </c>
      <c r="P266" s="234">
        <v>6.8000000000000005E-2</v>
      </c>
      <c r="Q266" s="234">
        <f>ROUND(E266*P266,2)</f>
        <v>6.94</v>
      </c>
      <c r="R266" s="236" t="s">
        <v>354</v>
      </c>
      <c r="S266" s="236" t="s">
        <v>146</v>
      </c>
      <c r="T266" s="237" t="s">
        <v>169</v>
      </c>
      <c r="U266" s="222">
        <v>0.48</v>
      </c>
      <c r="V266" s="222">
        <f>ROUND(E266*U266,2)</f>
        <v>49</v>
      </c>
      <c r="W266" s="222"/>
      <c r="X266" s="222" t="s">
        <v>170</v>
      </c>
      <c r="Y266" s="222" t="s">
        <v>148</v>
      </c>
      <c r="Z266" s="212"/>
      <c r="AA266" s="212"/>
      <c r="AB266" s="212"/>
      <c r="AC266" s="212"/>
      <c r="AD266" s="212"/>
      <c r="AE266" s="212"/>
      <c r="AF266" s="212"/>
      <c r="AG266" s="212" t="s">
        <v>171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5">
      <c r="A267" s="219"/>
      <c r="B267" s="220"/>
      <c r="C267" s="259" t="s">
        <v>483</v>
      </c>
      <c r="D267" s="255"/>
      <c r="E267" s="255"/>
      <c r="F267" s="255"/>
      <c r="G267" s="255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173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19"/>
      <c r="B268" s="220"/>
      <c r="C268" s="260" t="s">
        <v>484</v>
      </c>
      <c r="D268" s="251"/>
      <c r="E268" s="252">
        <v>9.2799999999999994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175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5">
      <c r="A269" s="219"/>
      <c r="B269" s="220"/>
      <c r="C269" s="260" t="s">
        <v>485</v>
      </c>
      <c r="D269" s="251"/>
      <c r="E269" s="252">
        <v>24.48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175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5">
      <c r="A270" s="219"/>
      <c r="B270" s="220"/>
      <c r="C270" s="260" t="s">
        <v>486</v>
      </c>
      <c r="D270" s="251"/>
      <c r="E270" s="252">
        <v>8.6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175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5">
      <c r="A271" s="219"/>
      <c r="B271" s="220"/>
      <c r="C271" s="260" t="s">
        <v>487</v>
      </c>
      <c r="D271" s="251"/>
      <c r="E271" s="252">
        <v>7.8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175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19"/>
      <c r="B272" s="220"/>
      <c r="C272" s="260" t="s">
        <v>488</v>
      </c>
      <c r="D272" s="251"/>
      <c r="E272" s="252">
        <v>7.8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175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5">
      <c r="A273" s="219"/>
      <c r="B273" s="220"/>
      <c r="C273" s="260" t="s">
        <v>489</v>
      </c>
      <c r="D273" s="251"/>
      <c r="E273" s="252">
        <v>11.52</v>
      </c>
      <c r="F273" s="222"/>
      <c r="G273" s="222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175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19"/>
      <c r="B274" s="220"/>
      <c r="C274" s="260" t="s">
        <v>490</v>
      </c>
      <c r="D274" s="251"/>
      <c r="E274" s="252">
        <v>10.119999999999999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175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19"/>
      <c r="B275" s="220"/>
      <c r="C275" s="260" t="s">
        <v>491</v>
      </c>
      <c r="D275" s="251"/>
      <c r="E275" s="252">
        <v>1.8360000000000001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175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5">
      <c r="A276" s="219"/>
      <c r="B276" s="220"/>
      <c r="C276" s="260" t="s">
        <v>492</v>
      </c>
      <c r="D276" s="251"/>
      <c r="E276" s="252">
        <v>3.2872499999999998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175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19"/>
      <c r="B277" s="220"/>
      <c r="C277" s="260" t="s">
        <v>493</v>
      </c>
      <c r="D277" s="251"/>
      <c r="E277" s="252">
        <v>3.4087499999999999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175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19"/>
      <c r="B278" s="220"/>
      <c r="C278" s="260" t="s">
        <v>494</v>
      </c>
      <c r="D278" s="251"/>
      <c r="E278" s="252">
        <v>3.1589999999999998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175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19"/>
      <c r="B279" s="220"/>
      <c r="C279" s="260" t="s">
        <v>495</v>
      </c>
      <c r="D279" s="251"/>
      <c r="E279" s="252">
        <v>10.8</v>
      </c>
      <c r="F279" s="222"/>
      <c r="G279" s="222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175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5">
      <c r="A280" s="231">
        <v>71</v>
      </c>
      <c r="B280" s="232" t="s">
        <v>496</v>
      </c>
      <c r="C280" s="247" t="s">
        <v>497</v>
      </c>
      <c r="D280" s="233" t="s">
        <v>167</v>
      </c>
      <c r="E280" s="234">
        <v>487.8</v>
      </c>
      <c r="F280" s="235"/>
      <c r="G280" s="236">
        <f>ROUND(E280*F280,2)</f>
        <v>0</v>
      </c>
      <c r="H280" s="235"/>
      <c r="I280" s="236">
        <f>ROUND(E280*H280,2)</f>
        <v>0</v>
      </c>
      <c r="J280" s="235"/>
      <c r="K280" s="236">
        <f>ROUND(E280*J280,2)</f>
        <v>0</v>
      </c>
      <c r="L280" s="236">
        <v>21</v>
      </c>
      <c r="M280" s="236">
        <f>G280*(1+L280/100)</f>
        <v>0</v>
      </c>
      <c r="N280" s="234">
        <v>0</v>
      </c>
      <c r="O280" s="234">
        <f>ROUND(E280*N280,2)</f>
        <v>0</v>
      </c>
      <c r="P280" s="234">
        <v>9.7400000000000004E-3</v>
      </c>
      <c r="Q280" s="234">
        <f>ROUND(E280*P280,2)</f>
        <v>4.75</v>
      </c>
      <c r="R280" s="236" t="s">
        <v>498</v>
      </c>
      <c r="S280" s="236" t="s">
        <v>146</v>
      </c>
      <c r="T280" s="237" t="s">
        <v>169</v>
      </c>
      <c r="U280" s="222">
        <v>4.3999999999999997E-2</v>
      </c>
      <c r="V280" s="222">
        <f>ROUND(E280*U280,2)</f>
        <v>21.46</v>
      </c>
      <c r="W280" s="222"/>
      <c r="X280" s="222" t="s">
        <v>170</v>
      </c>
      <c r="Y280" s="222" t="s">
        <v>148</v>
      </c>
      <c r="Z280" s="212"/>
      <c r="AA280" s="212"/>
      <c r="AB280" s="212"/>
      <c r="AC280" s="212"/>
      <c r="AD280" s="212"/>
      <c r="AE280" s="212"/>
      <c r="AF280" s="212"/>
      <c r="AG280" s="212" t="s">
        <v>171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5">
      <c r="A281" s="219"/>
      <c r="B281" s="220"/>
      <c r="C281" s="260" t="s">
        <v>442</v>
      </c>
      <c r="D281" s="251"/>
      <c r="E281" s="252"/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175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5">
      <c r="A282" s="219"/>
      <c r="B282" s="220"/>
      <c r="C282" s="260" t="s">
        <v>499</v>
      </c>
      <c r="D282" s="251"/>
      <c r="E282" s="252">
        <v>487.8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175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0.399999999999999" outlineLevel="1" x14ac:dyDescent="0.25">
      <c r="A283" s="231">
        <v>72</v>
      </c>
      <c r="B283" s="232" t="s">
        <v>500</v>
      </c>
      <c r="C283" s="247" t="s">
        <v>501</v>
      </c>
      <c r="D283" s="233" t="s">
        <v>167</v>
      </c>
      <c r="E283" s="234">
        <v>471.73</v>
      </c>
      <c r="F283" s="235"/>
      <c r="G283" s="236">
        <f>ROUND(E283*F283,2)</f>
        <v>0</v>
      </c>
      <c r="H283" s="235"/>
      <c r="I283" s="236">
        <f>ROUND(E283*H283,2)</f>
        <v>0</v>
      </c>
      <c r="J283" s="235"/>
      <c r="K283" s="236">
        <f>ROUND(E283*J283,2)</f>
        <v>0</v>
      </c>
      <c r="L283" s="236">
        <v>21</v>
      </c>
      <c r="M283" s="236">
        <f>G283*(1+L283/100)</f>
        <v>0</v>
      </c>
      <c r="N283" s="234">
        <v>0</v>
      </c>
      <c r="O283" s="234">
        <f>ROUND(E283*N283,2)</f>
        <v>0</v>
      </c>
      <c r="P283" s="234">
        <v>2E-3</v>
      </c>
      <c r="Q283" s="234">
        <f>ROUND(E283*P283,2)</f>
        <v>0.94</v>
      </c>
      <c r="R283" s="236" t="s">
        <v>502</v>
      </c>
      <c r="S283" s="236" t="s">
        <v>146</v>
      </c>
      <c r="T283" s="237" t="s">
        <v>169</v>
      </c>
      <c r="U283" s="222">
        <v>3.7999999999999999E-2</v>
      </c>
      <c r="V283" s="222">
        <f>ROUND(E283*U283,2)</f>
        <v>17.93</v>
      </c>
      <c r="W283" s="222"/>
      <c r="X283" s="222" t="s">
        <v>170</v>
      </c>
      <c r="Y283" s="222" t="s">
        <v>148</v>
      </c>
      <c r="Z283" s="212"/>
      <c r="AA283" s="212"/>
      <c r="AB283" s="212"/>
      <c r="AC283" s="212"/>
      <c r="AD283" s="212"/>
      <c r="AE283" s="212"/>
      <c r="AF283" s="212"/>
      <c r="AG283" s="212" t="s">
        <v>171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5">
      <c r="A284" s="219"/>
      <c r="B284" s="220"/>
      <c r="C284" s="260" t="s">
        <v>442</v>
      </c>
      <c r="D284" s="251"/>
      <c r="E284" s="252"/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175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30.6" outlineLevel="3" x14ac:dyDescent="0.25">
      <c r="A285" s="219"/>
      <c r="B285" s="220"/>
      <c r="C285" s="260" t="s">
        <v>503</v>
      </c>
      <c r="D285" s="251"/>
      <c r="E285" s="252">
        <v>471.73</v>
      </c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175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5">
      <c r="A286" s="231">
        <v>73</v>
      </c>
      <c r="B286" s="232" t="s">
        <v>504</v>
      </c>
      <c r="C286" s="247" t="s">
        <v>505</v>
      </c>
      <c r="D286" s="233" t="s">
        <v>167</v>
      </c>
      <c r="E286" s="234">
        <v>42.01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4">
        <v>0</v>
      </c>
      <c r="O286" s="234">
        <f>ROUND(E286*N286,2)</f>
        <v>0</v>
      </c>
      <c r="P286" s="234">
        <v>3.5000000000000001E-3</v>
      </c>
      <c r="Q286" s="234">
        <f>ROUND(E286*P286,2)</f>
        <v>0.15</v>
      </c>
      <c r="R286" s="236" t="s">
        <v>506</v>
      </c>
      <c r="S286" s="236" t="s">
        <v>146</v>
      </c>
      <c r="T286" s="237" t="s">
        <v>169</v>
      </c>
      <c r="U286" s="222">
        <v>0.255</v>
      </c>
      <c r="V286" s="222">
        <f>ROUND(E286*U286,2)</f>
        <v>10.71</v>
      </c>
      <c r="W286" s="222"/>
      <c r="X286" s="222" t="s">
        <v>170</v>
      </c>
      <c r="Y286" s="222" t="s">
        <v>148</v>
      </c>
      <c r="Z286" s="212"/>
      <c r="AA286" s="212"/>
      <c r="AB286" s="212"/>
      <c r="AC286" s="212"/>
      <c r="AD286" s="212"/>
      <c r="AE286" s="212"/>
      <c r="AF286" s="212"/>
      <c r="AG286" s="212" t="s">
        <v>171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5">
      <c r="A287" s="219"/>
      <c r="B287" s="220"/>
      <c r="C287" s="260" t="s">
        <v>507</v>
      </c>
      <c r="D287" s="251"/>
      <c r="E287" s="252">
        <v>42.01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175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x14ac:dyDescent="0.25">
      <c r="A288" s="224" t="s">
        <v>141</v>
      </c>
      <c r="B288" s="225" t="s">
        <v>91</v>
      </c>
      <c r="C288" s="245" t="s">
        <v>92</v>
      </c>
      <c r="D288" s="226"/>
      <c r="E288" s="227"/>
      <c r="F288" s="228"/>
      <c r="G288" s="228">
        <f>SUMIF(AG289:AG290,"&lt;&gt;NOR",G289:G290)</f>
        <v>0</v>
      </c>
      <c r="H288" s="228"/>
      <c r="I288" s="228">
        <f>SUM(I289:I290)</f>
        <v>0</v>
      </c>
      <c r="J288" s="228"/>
      <c r="K288" s="228">
        <f>SUM(K289:K290)</f>
        <v>0</v>
      </c>
      <c r="L288" s="228"/>
      <c r="M288" s="228">
        <f>SUM(M289:M290)</f>
        <v>0</v>
      </c>
      <c r="N288" s="227"/>
      <c r="O288" s="227">
        <f>SUM(O289:O290)</f>
        <v>0</v>
      </c>
      <c r="P288" s="227"/>
      <c r="Q288" s="227">
        <f>SUM(Q289:Q290)</f>
        <v>0</v>
      </c>
      <c r="R288" s="228"/>
      <c r="S288" s="228"/>
      <c r="T288" s="229"/>
      <c r="U288" s="223"/>
      <c r="V288" s="223">
        <f>SUM(V289:V290)</f>
        <v>2375.04</v>
      </c>
      <c r="W288" s="223"/>
      <c r="X288" s="223"/>
      <c r="Y288" s="223"/>
      <c r="AG288" t="s">
        <v>142</v>
      </c>
    </row>
    <row r="289" spans="1:60" ht="20.399999999999999" outlineLevel="1" x14ac:dyDescent="0.25">
      <c r="A289" s="231">
        <v>74</v>
      </c>
      <c r="B289" s="232" t="s">
        <v>508</v>
      </c>
      <c r="C289" s="247" t="s">
        <v>509</v>
      </c>
      <c r="D289" s="233" t="s">
        <v>276</v>
      </c>
      <c r="E289" s="234">
        <v>1255.30583</v>
      </c>
      <c r="F289" s="235"/>
      <c r="G289" s="236">
        <f>ROUND(E289*F289,2)</f>
        <v>0</v>
      </c>
      <c r="H289" s="235"/>
      <c r="I289" s="236">
        <f>ROUND(E289*H289,2)</f>
        <v>0</v>
      </c>
      <c r="J289" s="235"/>
      <c r="K289" s="236">
        <f>ROUND(E289*J289,2)</f>
        <v>0</v>
      </c>
      <c r="L289" s="236">
        <v>21</v>
      </c>
      <c r="M289" s="236">
        <f>G289*(1+L289/100)</f>
        <v>0</v>
      </c>
      <c r="N289" s="234">
        <v>0</v>
      </c>
      <c r="O289" s="234">
        <f>ROUND(E289*N289,2)</f>
        <v>0</v>
      </c>
      <c r="P289" s="234">
        <v>0</v>
      </c>
      <c r="Q289" s="234">
        <f>ROUND(E289*P289,2)</f>
        <v>0</v>
      </c>
      <c r="R289" s="236" t="s">
        <v>510</v>
      </c>
      <c r="S289" s="236" t="s">
        <v>146</v>
      </c>
      <c r="T289" s="237" t="s">
        <v>169</v>
      </c>
      <c r="U289" s="222">
        <v>1.8919999999999999</v>
      </c>
      <c r="V289" s="222">
        <f>ROUND(E289*U289,2)</f>
        <v>2375.04</v>
      </c>
      <c r="W289" s="222"/>
      <c r="X289" s="222" t="s">
        <v>511</v>
      </c>
      <c r="Y289" s="222" t="s">
        <v>148</v>
      </c>
      <c r="Z289" s="212"/>
      <c r="AA289" s="212"/>
      <c r="AB289" s="212"/>
      <c r="AC289" s="212"/>
      <c r="AD289" s="212"/>
      <c r="AE289" s="212"/>
      <c r="AF289" s="212"/>
      <c r="AG289" s="212" t="s">
        <v>512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5">
      <c r="A290" s="219"/>
      <c r="B290" s="220"/>
      <c r="C290" s="259" t="s">
        <v>513</v>
      </c>
      <c r="D290" s="255"/>
      <c r="E290" s="255"/>
      <c r="F290" s="255"/>
      <c r="G290" s="255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173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5">
      <c r="A291" s="224" t="s">
        <v>141</v>
      </c>
      <c r="B291" s="225" t="s">
        <v>107</v>
      </c>
      <c r="C291" s="245" t="s">
        <v>108</v>
      </c>
      <c r="D291" s="226"/>
      <c r="E291" s="227"/>
      <c r="F291" s="228"/>
      <c r="G291" s="228">
        <f>SUMIF(AG292:AG322,"&lt;&gt;NOR",G292:G322)</f>
        <v>0</v>
      </c>
      <c r="H291" s="228"/>
      <c r="I291" s="228">
        <f>SUM(I292:I322)</f>
        <v>0</v>
      </c>
      <c r="J291" s="228"/>
      <c r="K291" s="228">
        <f>SUM(K292:K322)</f>
        <v>0</v>
      </c>
      <c r="L291" s="228"/>
      <c r="M291" s="228">
        <f>SUM(M292:M322)</f>
        <v>0</v>
      </c>
      <c r="N291" s="227"/>
      <c r="O291" s="227">
        <f>SUM(O292:O322)</f>
        <v>0</v>
      </c>
      <c r="P291" s="227"/>
      <c r="Q291" s="227">
        <f>SUM(Q292:Q322)</f>
        <v>0</v>
      </c>
      <c r="R291" s="228"/>
      <c r="S291" s="228"/>
      <c r="T291" s="229"/>
      <c r="U291" s="223"/>
      <c r="V291" s="223">
        <f>SUM(V292:V322)</f>
        <v>2693.26</v>
      </c>
      <c r="W291" s="223"/>
      <c r="X291" s="223"/>
      <c r="Y291" s="223"/>
      <c r="AG291" t="s">
        <v>142</v>
      </c>
    </row>
    <row r="292" spans="1:60" outlineLevel="1" x14ac:dyDescent="0.25">
      <c r="A292" s="231">
        <v>75</v>
      </c>
      <c r="B292" s="232" t="s">
        <v>514</v>
      </c>
      <c r="C292" s="247" t="s">
        <v>515</v>
      </c>
      <c r="D292" s="233" t="s">
        <v>276</v>
      </c>
      <c r="E292" s="234">
        <v>4.3600500000000002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4">
        <v>0</v>
      </c>
      <c r="O292" s="234">
        <f>ROUND(E292*N292,2)</f>
        <v>0</v>
      </c>
      <c r="P292" s="234">
        <v>0</v>
      </c>
      <c r="Q292" s="234">
        <f>ROUND(E292*P292,2)</f>
        <v>0</v>
      </c>
      <c r="R292" s="236" t="s">
        <v>354</v>
      </c>
      <c r="S292" s="236" t="s">
        <v>146</v>
      </c>
      <c r="T292" s="237" t="s">
        <v>169</v>
      </c>
      <c r="U292" s="222">
        <v>0</v>
      </c>
      <c r="V292" s="222">
        <f>ROUND(E292*U292,2)</f>
        <v>0</v>
      </c>
      <c r="W292" s="222"/>
      <c r="X292" s="222" t="s">
        <v>170</v>
      </c>
      <c r="Y292" s="222" t="s">
        <v>148</v>
      </c>
      <c r="Z292" s="212"/>
      <c r="AA292" s="212"/>
      <c r="AB292" s="212"/>
      <c r="AC292" s="212"/>
      <c r="AD292" s="212"/>
      <c r="AE292" s="212"/>
      <c r="AF292" s="212"/>
      <c r="AG292" s="212" t="s">
        <v>171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5">
      <c r="A293" s="219"/>
      <c r="B293" s="220"/>
      <c r="C293" s="260" t="s">
        <v>516</v>
      </c>
      <c r="D293" s="251"/>
      <c r="E293" s="252">
        <v>3.8368199999999999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175</v>
      </c>
      <c r="AH293" s="212">
        <v>7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5">
      <c r="A294" s="219"/>
      <c r="B294" s="220"/>
      <c r="C294" s="260" t="s">
        <v>517</v>
      </c>
      <c r="D294" s="251"/>
      <c r="E294" s="252">
        <v>0.52322999999999997</v>
      </c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175</v>
      </c>
      <c r="AH294" s="212">
        <v>7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5">
      <c r="A295" s="231">
        <v>76</v>
      </c>
      <c r="B295" s="232" t="s">
        <v>518</v>
      </c>
      <c r="C295" s="247" t="s">
        <v>519</v>
      </c>
      <c r="D295" s="233" t="s">
        <v>276</v>
      </c>
      <c r="E295" s="234">
        <v>4.7511700000000001</v>
      </c>
      <c r="F295" s="235"/>
      <c r="G295" s="236">
        <f>ROUND(E295*F295,2)</f>
        <v>0</v>
      </c>
      <c r="H295" s="235"/>
      <c r="I295" s="236">
        <f>ROUND(E295*H295,2)</f>
        <v>0</v>
      </c>
      <c r="J295" s="235"/>
      <c r="K295" s="236">
        <f>ROUND(E295*J295,2)</f>
        <v>0</v>
      </c>
      <c r="L295" s="236">
        <v>21</v>
      </c>
      <c r="M295" s="236">
        <f>G295*(1+L295/100)</f>
        <v>0</v>
      </c>
      <c r="N295" s="234">
        <v>0</v>
      </c>
      <c r="O295" s="234">
        <f>ROUND(E295*N295,2)</f>
        <v>0</v>
      </c>
      <c r="P295" s="234">
        <v>0</v>
      </c>
      <c r="Q295" s="234">
        <f>ROUND(E295*P295,2)</f>
        <v>0</v>
      </c>
      <c r="R295" s="236" t="s">
        <v>354</v>
      </c>
      <c r="S295" s="236" t="s">
        <v>146</v>
      </c>
      <c r="T295" s="237" t="s">
        <v>169</v>
      </c>
      <c r="U295" s="222">
        <v>0</v>
      </c>
      <c r="V295" s="222">
        <f>ROUND(E295*U295,2)</f>
        <v>0</v>
      </c>
      <c r="W295" s="222"/>
      <c r="X295" s="222" t="s">
        <v>170</v>
      </c>
      <c r="Y295" s="222" t="s">
        <v>148</v>
      </c>
      <c r="Z295" s="212"/>
      <c r="AA295" s="212"/>
      <c r="AB295" s="212"/>
      <c r="AC295" s="212"/>
      <c r="AD295" s="212"/>
      <c r="AE295" s="212"/>
      <c r="AF295" s="212"/>
      <c r="AG295" s="212" t="s">
        <v>171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 x14ac:dyDescent="0.25">
      <c r="A296" s="219"/>
      <c r="B296" s="220"/>
      <c r="C296" s="260" t="s">
        <v>520</v>
      </c>
      <c r="D296" s="251"/>
      <c r="E296" s="252">
        <v>4.7511700000000001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175</v>
      </c>
      <c r="AH296" s="212">
        <v>7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5">
      <c r="A297" s="231">
        <v>77</v>
      </c>
      <c r="B297" s="232" t="s">
        <v>521</v>
      </c>
      <c r="C297" s="247" t="s">
        <v>522</v>
      </c>
      <c r="D297" s="233" t="s">
        <v>276</v>
      </c>
      <c r="E297" s="234">
        <v>0.24831</v>
      </c>
      <c r="F297" s="235"/>
      <c r="G297" s="236">
        <f>ROUND(E297*F297,2)</f>
        <v>0</v>
      </c>
      <c r="H297" s="235"/>
      <c r="I297" s="236">
        <f>ROUND(E297*H297,2)</f>
        <v>0</v>
      </c>
      <c r="J297" s="235"/>
      <c r="K297" s="236">
        <f>ROUND(E297*J297,2)</f>
        <v>0</v>
      </c>
      <c r="L297" s="236">
        <v>21</v>
      </c>
      <c r="M297" s="236">
        <f>G297*(1+L297/100)</f>
        <v>0</v>
      </c>
      <c r="N297" s="234">
        <v>0</v>
      </c>
      <c r="O297" s="234">
        <f>ROUND(E297*N297,2)</f>
        <v>0</v>
      </c>
      <c r="P297" s="234">
        <v>0</v>
      </c>
      <c r="Q297" s="234">
        <f>ROUND(E297*P297,2)</f>
        <v>0</v>
      </c>
      <c r="R297" s="236" t="s">
        <v>354</v>
      </c>
      <c r="S297" s="236" t="s">
        <v>146</v>
      </c>
      <c r="T297" s="237" t="s">
        <v>169</v>
      </c>
      <c r="U297" s="222">
        <v>0</v>
      </c>
      <c r="V297" s="222">
        <f>ROUND(E297*U297,2)</f>
        <v>0</v>
      </c>
      <c r="W297" s="222"/>
      <c r="X297" s="222" t="s">
        <v>170</v>
      </c>
      <c r="Y297" s="222" t="s">
        <v>148</v>
      </c>
      <c r="Z297" s="212"/>
      <c r="AA297" s="212"/>
      <c r="AB297" s="212"/>
      <c r="AC297" s="212"/>
      <c r="AD297" s="212"/>
      <c r="AE297" s="212"/>
      <c r="AF297" s="212"/>
      <c r="AG297" s="212" t="s">
        <v>171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5">
      <c r="A298" s="219"/>
      <c r="B298" s="220"/>
      <c r="C298" s="260" t="s">
        <v>523</v>
      </c>
      <c r="D298" s="251"/>
      <c r="E298" s="252">
        <v>0.24831</v>
      </c>
      <c r="F298" s="222"/>
      <c r="G298" s="222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175</v>
      </c>
      <c r="AH298" s="212">
        <v>7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0.399999999999999" outlineLevel="1" x14ac:dyDescent="0.25">
      <c r="A299" s="231">
        <v>78</v>
      </c>
      <c r="B299" s="232" t="s">
        <v>524</v>
      </c>
      <c r="C299" s="247" t="s">
        <v>525</v>
      </c>
      <c r="D299" s="233" t="s">
        <v>276</v>
      </c>
      <c r="E299" s="234">
        <v>0.94345999999999997</v>
      </c>
      <c r="F299" s="235"/>
      <c r="G299" s="236">
        <f>ROUND(E299*F299,2)</f>
        <v>0</v>
      </c>
      <c r="H299" s="235"/>
      <c r="I299" s="236">
        <f>ROUND(E299*H299,2)</f>
        <v>0</v>
      </c>
      <c r="J299" s="235"/>
      <c r="K299" s="236">
        <f>ROUND(E299*J299,2)</f>
        <v>0</v>
      </c>
      <c r="L299" s="236">
        <v>21</v>
      </c>
      <c r="M299" s="236">
        <f>G299*(1+L299/100)</f>
        <v>0</v>
      </c>
      <c r="N299" s="234">
        <v>0</v>
      </c>
      <c r="O299" s="234">
        <f>ROUND(E299*N299,2)</f>
        <v>0</v>
      </c>
      <c r="P299" s="234">
        <v>0</v>
      </c>
      <c r="Q299" s="234">
        <f>ROUND(E299*P299,2)</f>
        <v>0</v>
      </c>
      <c r="R299" s="236" t="s">
        <v>354</v>
      </c>
      <c r="S299" s="236" t="s">
        <v>146</v>
      </c>
      <c r="T299" s="237" t="s">
        <v>169</v>
      </c>
      <c r="U299" s="222">
        <v>0</v>
      </c>
      <c r="V299" s="222">
        <f>ROUND(E299*U299,2)</f>
        <v>0</v>
      </c>
      <c r="W299" s="222"/>
      <c r="X299" s="222" t="s">
        <v>170</v>
      </c>
      <c r="Y299" s="222" t="s">
        <v>148</v>
      </c>
      <c r="Z299" s="212"/>
      <c r="AA299" s="212"/>
      <c r="AB299" s="212"/>
      <c r="AC299" s="212"/>
      <c r="AD299" s="212"/>
      <c r="AE299" s="212"/>
      <c r="AF299" s="212"/>
      <c r="AG299" s="212" t="s">
        <v>171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5">
      <c r="A300" s="219"/>
      <c r="B300" s="220"/>
      <c r="C300" s="260" t="s">
        <v>526</v>
      </c>
      <c r="D300" s="251"/>
      <c r="E300" s="252">
        <v>0.94345999999999997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175</v>
      </c>
      <c r="AH300" s="212">
        <v>7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5">
      <c r="A301" s="231">
        <v>79</v>
      </c>
      <c r="B301" s="232" t="s">
        <v>527</v>
      </c>
      <c r="C301" s="247" t="s">
        <v>528</v>
      </c>
      <c r="D301" s="233" t="s">
        <v>276</v>
      </c>
      <c r="E301" s="234">
        <v>0.14704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4">
        <v>0</v>
      </c>
      <c r="O301" s="234">
        <f>ROUND(E301*N301,2)</f>
        <v>0</v>
      </c>
      <c r="P301" s="234">
        <v>0</v>
      </c>
      <c r="Q301" s="234">
        <f>ROUND(E301*P301,2)</f>
        <v>0</v>
      </c>
      <c r="R301" s="236" t="s">
        <v>354</v>
      </c>
      <c r="S301" s="236" t="s">
        <v>146</v>
      </c>
      <c r="T301" s="237" t="s">
        <v>169</v>
      </c>
      <c r="U301" s="222">
        <v>0</v>
      </c>
      <c r="V301" s="222">
        <f>ROUND(E301*U301,2)</f>
        <v>0</v>
      </c>
      <c r="W301" s="222"/>
      <c r="X301" s="222" t="s">
        <v>170</v>
      </c>
      <c r="Y301" s="222" t="s">
        <v>148</v>
      </c>
      <c r="Z301" s="212"/>
      <c r="AA301" s="212"/>
      <c r="AB301" s="212"/>
      <c r="AC301" s="212"/>
      <c r="AD301" s="212"/>
      <c r="AE301" s="212"/>
      <c r="AF301" s="212"/>
      <c r="AG301" s="212" t="s">
        <v>171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5">
      <c r="A302" s="219"/>
      <c r="B302" s="220"/>
      <c r="C302" s="260" t="s">
        <v>529</v>
      </c>
      <c r="D302" s="251"/>
      <c r="E302" s="252">
        <v>0.14704</v>
      </c>
      <c r="F302" s="222"/>
      <c r="G302" s="222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175</v>
      </c>
      <c r="AH302" s="212">
        <v>7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20.399999999999999" outlineLevel="1" x14ac:dyDescent="0.25">
      <c r="A303" s="231">
        <v>80</v>
      </c>
      <c r="B303" s="232" t="s">
        <v>530</v>
      </c>
      <c r="C303" s="247" t="s">
        <v>531</v>
      </c>
      <c r="D303" s="233" t="s">
        <v>276</v>
      </c>
      <c r="E303" s="234">
        <v>528.21028999999999</v>
      </c>
      <c r="F303" s="235"/>
      <c r="G303" s="236">
        <f>ROUND(E303*F303,2)</f>
        <v>0</v>
      </c>
      <c r="H303" s="235"/>
      <c r="I303" s="236">
        <f>ROUND(E303*H303,2)</f>
        <v>0</v>
      </c>
      <c r="J303" s="235"/>
      <c r="K303" s="236">
        <f>ROUND(E303*J303,2)</f>
        <v>0</v>
      </c>
      <c r="L303" s="236">
        <v>21</v>
      </c>
      <c r="M303" s="236">
        <f>G303*(1+L303/100)</f>
        <v>0</v>
      </c>
      <c r="N303" s="234">
        <v>0</v>
      </c>
      <c r="O303" s="234">
        <f>ROUND(E303*N303,2)</f>
        <v>0</v>
      </c>
      <c r="P303" s="234">
        <v>0</v>
      </c>
      <c r="Q303" s="234">
        <f>ROUND(E303*P303,2)</f>
        <v>0</v>
      </c>
      <c r="R303" s="236" t="s">
        <v>354</v>
      </c>
      <c r="S303" s="236" t="s">
        <v>146</v>
      </c>
      <c r="T303" s="237" t="s">
        <v>169</v>
      </c>
      <c r="U303" s="222">
        <v>0</v>
      </c>
      <c r="V303" s="222">
        <f>ROUND(E303*U303,2)</f>
        <v>0</v>
      </c>
      <c r="W303" s="222"/>
      <c r="X303" s="222" t="s">
        <v>170</v>
      </c>
      <c r="Y303" s="222" t="s">
        <v>148</v>
      </c>
      <c r="Z303" s="212"/>
      <c r="AA303" s="212"/>
      <c r="AB303" s="212"/>
      <c r="AC303" s="212"/>
      <c r="AD303" s="212"/>
      <c r="AE303" s="212"/>
      <c r="AF303" s="212"/>
      <c r="AG303" s="212" t="s">
        <v>171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2" x14ac:dyDescent="0.25">
      <c r="A304" s="219"/>
      <c r="B304" s="220"/>
      <c r="C304" s="260" t="s">
        <v>532</v>
      </c>
      <c r="D304" s="251"/>
      <c r="E304" s="252">
        <v>149.37810999999999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175</v>
      </c>
      <c r="AH304" s="212">
        <v>7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19"/>
      <c r="B305" s="220"/>
      <c r="C305" s="260" t="s">
        <v>533</v>
      </c>
      <c r="D305" s="251"/>
      <c r="E305" s="252">
        <v>76.036799999999999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175</v>
      </c>
      <c r="AH305" s="212">
        <v>7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19"/>
      <c r="B306" s="220"/>
      <c r="C306" s="260" t="s">
        <v>534</v>
      </c>
      <c r="D306" s="251"/>
      <c r="E306" s="252">
        <v>11.183339999999999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175</v>
      </c>
      <c r="AH306" s="212">
        <v>7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5">
      <c r="A307" s="219"/>
      <c r="B307" s="220"/>
      <c r="C307" s="260" t="s">
        <v>535</v>
      </c>
      <c r="D307" s="251"/>
      <c r="E307" s="252">
        <v>77.916229999999999</v>
      </c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175</v>
      </c>
      <c r="AH307" s="212">
        <v>7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5">
      <c r="A308" s="219"/>
      <c r="B308" s="220"/>
      <c r="C308" s="260" t="s">
        <v>536</v>
      </c>
      <c r="D308" s="251"/>
      <c r="E308" s="252">
        <v>1.38208</v>
      </c>
      <c r="F308" s="222"/>
      <c r="G308" s="222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175</v>
      </c>
      <c r="AH308" s="212">
        <v>7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5">
      <c r="A309" s="219"/>
      <c r="B309" s="220"/>
      <c r="C309" s="260" t="s">
        <v>537</v>
      </c>
      <c r="D309" s="251"/>
      <c r="E309" s="252">
        <v>1.6013999999999999</v>
      </c>
      <c r="F309" s="222"/>
      <c r="G309" s="222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175</v>
      </c>
      <c r="AH309" s="212">
        <v>7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5">
      <c r="A310" s="219"/>
      <c r="B310" s="220"/>
      <c r="C310" s="260" t="s">
        <v>538</v>
      </c>
      <c r="D310" s="251"/>
      <c r="E310" s="252">
        <v>4.07592</v>
      </c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175</v>
      </c>
      <c r="AH310" s="212">
        <v>7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5">
      <c r="A311" s="219"/>
      <c r="B311" s="220"/>
      <c r="C311" s="260" t="s">
        <v>539</v>
      </c>
      <c r="D311" s="251"/>
      <c r="E311" s="252">
        <v>164.39533</v>
      </c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175</v>
      </c>
      <c r="AH311" s="212">
        <v>7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19"/>
      <c r="B312" s="220"/>
      <c r="C312" s="260" t="s">
        <v>540</v>
      </c>
      <c r="D312" s="251"/>
      <c r="E312" s="252">
        <v>5.2191999999999998</v>
      </c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175</v>
      </c>
      <c r="AH312" s="212">
        <v>7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5">
      <c r="A313" s="219"/>
      <c r="B313" s="220"/>
      <c r="C313" s="260" t="s">
        <v>541</v>
      </c>
      <c r="D313" s="251"/>
      <c r="E313" s="252">
        <v>6.9421900000000001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175</v>
      </c>
      <c r="AH313" s="212">
        <v>7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5">
      <c r="A314" s="219"/>
      <c r="B314" s="220"/>
      <c r="C314" s="260" t="s">
        <v>542</v>
      </c>
      <c r="D314" s="251"/>
      <c r="E314" s="252">
        <v>0.69930000000000003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175</v>
      </c>
      <c r="AH314" s="212">
        <v>7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5">
      <c r="A315" s="219"/>
      <c r="B315" s="220"/>
      <c r="C315" s="260" t="s">
        <v>543</v>
      </c>
      <c r="D315" s="251"/>
      <c r="E315" s="252">
        <v>8.7804000000000002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175</v>
      </c>
      <c r="AH315" s="212">
        <v>7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5">
      <c r="A316" s="219"/>
      <c r="B316" s="220"/>
      <c r="C316" s="260" t="s">
        <v>544</v>
      </c>
      <c r="D316" s="251"/>
      <c r="E316" s="252">
        <v>20.6</v>
      </c>
      <c r="F316" s="222"/>
      <c r="G316" s="222"/>
      <c r="H316" s="222"/>
      <c r="I316" s="222"/>
      <c r="J316" s="222"/>
      <c r="K316" s="222"/>
      <c r="L316" s="222"/>
      <c r="M316" s="222"/>
      <c r="N316" s="221"/>
      <c r="O316" s="221"/>
      <c r="P316" s="221"/>
      <c r="Q316" s="221"/>
      <c r="R316" s="222"/>
      <c r="S316" s="222"/>
      <c r="T316" s="222"/>
      <c r="U316" s="222"/>
      <c r="V316" s="222"/>
      <c r="W316" s="222"/>
      <c r="X316" s="222"/>
      <c r="Y316" s="222"/>
      <c r="Z316" s="212"/>
      <c r="AA316" s="212"/>
      <c r="AB316" s="212"/>
      <c r="AC316" s="212"/>
      <c r="AD316" s="212"/>
      <c r="AE316" s="212"/>
      <c r="AF316" s="212"/>
      <c r="AG316" s="212" t="s">
        <v>175</v>
      </c>
      <c r="AH316" s="212">
        <v>7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5">
      <c r="A317" s="238">
        <v>81</v>
      </c>
      <c r="B317" s="239" t="s">
        <v>545</v>
      </c>
      <c r="C317" s="246" t="s">
        <v>546</v>
      </c>
      <c r="D317" s="240" t="s">
        <v>276</v>
      </c>
      <c r="E317" s="241">
        <v>698.09708000000001</v>
      </c>
      <c r="F317" s="242"/>
      <c r="G317" s="243">
        <f>ROUND(E317*F317,2)</f>
        <v>0</v>
      </c>
      <c r="H317" s="242"/>
      <c r="I317" s="243">
        <f>ROUND(E317*H317,2)</f>
        <v>0</v>
      </c>
      <c r="J317" s="242"/>
      <c r="K317" s="243">
        <f>ROUND(E317*J317,2)</f>
        <v>0</v>
      </c>
      <c r="L317" s="243">
        <v>21</v>
      </c>
      <c r="M317" s="243">
        <f>G317*(1+L317/100)</f>
        <v>0</v>
      </c>
      <c r="N317" s="241">
        <v>0</v>
      </c>
      <c r="O317" s="241">
        <f>ROUND(E317*N317,2)</f>
        <v>0</v>
      </c>
      <c r="P317" s="241">
        <v>0</v>
      </c>
      <c r="Q317" s="241">
        <f>ROUND(E317*P317,2)</f>
        <v>0</v>
      </c>
      <c r="R317" s="243" t="s">
        <v>354</v>
      </c>
      <c r="S317" s="243" t="s">
        <v>146</v>
      </c>
      <c r="T317" s="244" t="s">
        <v>169</v>
      </c>
      <c r="U317" s="222">
        <v>0.93300000000000005</v>
      </c>
      <c r="V317" s="222">
        <f>ROUND(E317*U317,2)</f>
        <v>651.32000000000005</v>
      </c>
      <c r="W317" s="222"/>
      <c r="X317" s="222" t="s">
        <v>547</v>
      </c>
      <c r="Y317" s="222" t="s">
        <v>148</v>
      </c>
      <c r="Z317" s="212"/>
      <c r="AA317" s="212"/>
      <c r="AB317" s="212"/>
      <c r="AC317" s="212"/>
      <c r="AD317" s="212"/>
      <c r="AE317" s="212"/>
      <c r="AF317" s="212"/>
      <c r="AG317" s="212" t="s">
        <v>548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5">
      <c r="A318" s="238">
        <v>82</v>
      </c>
      <c r="B318" s="239" t="s">
        <v>549</v>
      </c>
      <c r="C318" s="246" t="s">
        <v>550</v>
      </c>
      <c r="D318" s="240" t="s">
        <v>276</v>
      </c>
      <c r="E318" s="241">
        <v>698.09708000000001</v>
      </c>
      <c r="F318" s="242"/>
      <c r="G318" s="243">
        <f>ROUND(E318*F318,2)</f>
        <v>0</v>
      </c>
      <c r="H318" s="242"/>
      <c r="I318" s="243">
        <f>ROUND(E318*H318,2)</f>
        <v>0</v>
      </c>
      <c r="J318" s="242"/>
      <c r="K318" s="243">
        <f>ROUND(E318*J318,2)</f>
        <v>0</v>
      </c>
      <c r="L318" s="243">
        <v>21</v>
      </c>
      <c r="M318" s="243">
        <f>G318*(1+L318/100)</f>
        <v>0</v>
      </c>
      <c r="N318" s="241">
        <v>0</v>
      </c>
      <c r="O318" s="241">
        <f>ROUND(E318*N318,2)</f>
        <v>0</v>
      </c>
      <c r="P318" s="241">
        <v>0</v>
      </c>
      <c r="Q318" s="241">
        <f>ROUND(E318*P318,2)</f>
        <v>0</v>
      </c>
      <c r="R318" s="243" t="s">
        <v>354</v>
      </c>
      <c r="S318" s="243" t="s">
        <v>146</v>
      </c>
      <c r="T318" s="244" t="s">
        <v>169</v>
      </c>
      <c r="U318" s="222">
        <v>0.65300000000000002</v>
      </c>
      <c r="V318" s="222">
        <f>ROUND(E318*U318,2)</f>
        <v>455.86</v>
      </c>
      <c r="W318" s="222"/>
      <c r="X318" s="222" t="s">
        <v>547</v>
      </c>
      <c r="Y318" s="222" t="s">
        <v>148</v>
      </c>
      <c r="Z318" s="212"/>
      <c r="AA318" s="212"/>
      <c r="AB318" s="212"/>
      <c r="AC318" s="212"/>
      <c r="AD318" s="212"/>
      <c r="AE318" s="212"/>
      <c r="AF318" s="212"/>
      <c r="AG318" s="212" t="s">
        <v>548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5">
      <c r="A319" s="238">
        <v>83</v>
      </c>
      <c r="B319" s="239" t="s">
        <v>551</v>
      </c>
      <c r="C319" s="246" t="s">
        <v>552</v>
      </c>
      <c r="D319" s="240" t="s">
        <v>276</v>
      </c>
      <c r="E319" s="241">
        <v>698.09708000000001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0</v>
      </c>
      <c r="O319" s="241">
        <f>ROUND(E319*N319,2)</f>
        <v>0</v>
      </c>
      <c r="P319" s="241">
        <v>0</v>
      </c>
      <c r="Q319" s="241">
        <f>ROUND(E319*P319,2)</f>
        <v>0</v>
      </c>
      <c r="R319" s="243" t="s">
        <v>354</v>
      </c>
      <c r="S319" s="243" t="s">
        <v>146</v>
      </c>
      <c r="T319" s="244" t="s">
        <v>169</v>
      </c>
      <c r="U319" s="222">
        <v>0.49</v>
      </c>
      <c r="V319" s="222">
        <f>ROUND(E319*U319,2)</f>
        <v>342.07</v>
      </c>
      <c r="W319" s="222"/>
      <c r="X319" s="222" t="s">
        <v>547</v>
      </c>
      <c r="Y319" s="222" t="s">
        <v>148</v>
      </c>
      <c r="Z319" s="212"/>
      <c r="AA319" s="212"/>
      <c r="AB319" s="212"/>
      <c r="AC319" s="212"/>
      <c r="AD319" s="212"/>
      <c r="AE319" s="212"/>
      <c r="AF319" s="212"/>
      <c r="AG319" s="212" t="s">
        <v>548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5">
      <c r="A320" s="238">
        <v>84</v>
      </c>
      <c r="B320" s="239" t="s">
        <v>553</v>
      </c>
      <c r="C320" s="246" t="s">
        <v>554</v>
      </c>
      <c r="D320" s="240" t="s">
        <v>276</v>
      </c>
      <c r="E320" s="241">
        <v>13263.84453</v>
      </c>
      <c r="F320" s="242"/>
      <c r="G320" s="243">
        <f>ROUND(E320*F320,2)</f>
        <v>0</v>
      </c>
      <c r="H320" s="242"/>
      <c r="I320" s="243">
        <f>ROUND(E320*H320,2)</f>
        <v>0</v>
      </c>
      <c r="J320" s="242"/>
      <c r="K320" s="243">
        <f>ROUND(E320*J320,2)</f>
        <v>0</v>
      </c>
      <c r="L320" s="243">
        <v>21</v>
      </c>
      <c r="M320" s="243">
        <f>G320*(1+L320/100)</f>
        <v>0</v>
      </c>
      <c r="N320" s="241">
        <v>0</v>
      </c>
      <c r="O320" s="241">
        <f>ROUND(E320*N320,2)</f>
        <v>0</v>
      </c>
      <c r="P320" s="241">
        <v>0</v>
      </c>
      <c r="Q320" s="241">
        <f>ROUND(E320*P320,2)</f>
        <v>0</v>
      </c>
      <c r="R320" s="243" t="s">
        <v>354</v>
      </c>
      <c r="S320" s="243" t="s">
        <v>146</v>
      </c>
      <c r="T320" s="244" t="s">
        <v>169</v>
      </c>
      <c r="U320" s="222">
        <v>0</v>
      </c>
      <c r="V320" s="222">
        <f>ROUND(E320*U320,2)</f>
        <v>0</v>
      </c>
      <c r="W320" s="222"/>
      <c r="X320" s="222" t="s">
        <v>547</v>
      </c>
      <c r="Y320" s="222" t="s">
        <v>148</v>
      </c>
      <c r="Z320" s="212"/>
      <c r="AA320" s="212"/>
      <c r="AB320" s="212"/>
      <c r="AC320" s="212"/>
      <c r="AD320" s="212"/>
      <c r="AE320" s="212"/>
      <c r="AF320" s="212"/>
      <c r="AG320" s="212" t="s">
        <v>548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5">
      <c r="A321" s="238">
        <v>85</v>
      </c>
      <c r="B321" s="239" t="s">
        <v>555</v>
      </c>
      <c r="C321" s="246" t="s">
        <v>556</v>
      </c>
      <c r="D321" s="240" t="s">
        <v>276</v>
      </c>
      <c r="E321" s="241">
        <v>698.09708000000001</v>
      </c>
      <c r="F321" s="242"/>
      <c r="G321" s="243">
        <f>ROUND(E321*F321,2)</f>
        <v>0</v>
      </c>
      <c r="H321" s="242"/>
      <c r="I321" s="243">
        <f>ROUND(E321*H321,2)</f>
        <v>0</v>
      </c>
      <c r="J321" s="242"/>
      <c r="K321" s="243">
        <f>ROUND(E321*J321,2)</f>
        <v>0</v>
      </c>
      <c r="L321" s="243">
        <v>21</v>
      </c>
      <c r="M321" s="243">
        <f>G321*(1+L321/100)</f>
        <v>0</v>
      </c>
      <c r="N321" s="241">
        <v>0</v>
      </c>
      <c r="O321" s="241">
        <f>ROUND(E321*N321,2)</f>
        <v>0</v>
      </c>
      <c r="P321" s="241">
        <v>0</v>
      </c>
      <c r="Q321" s="241">
        <f>ROUND(E321*P321,2)</f>
        <v>0</v>
      </c>
      <c r="R321" s="243" t="s">
        <v>354</v>
      </c>
      <c r="S321" s="243" t="s">
        <v>146</v>
      </c>
      <c r="T321" s="244" t="s">
        <v>169</v>
      </c>
      <c r="U321" s="222">
        <v>0.94199999999999995</v>
      </c>
      <c r="V321" s="222">
        <f>ROUND(E321*U321,2)</f>
        <v>657.61</v>
      </c>
      <c r="W321" s="222"/>
      <c r="X321" s="222" t="s">
        <v>547</v>
      </c>
      <c r="Y321" s="222" t="s">
        <v>148</v>
      </c>
      <c r="Z321" s="212"/>
      <c r="AA321" s="212"/>
      <c r="AB321" s="212"/>
      <c r="AC321" s="212"/>
      <c r="AD321" s="212"/>
      <c r="AE321" s="212"/>
      <c r="AF321" s="212"/>
      <c r="AG321" s="212" t="s">
        <v>548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5">
      <c r="A322" s="231">
        <v>86</v>
      </c>
      <c r="B322" s="232" t="s">
        <v>557</v>
      </c>
      <c r="C322" s="247" t="s">
        <v>558</v>
      </c>
      <c r="D322" s="233" t="s">
        <v>276</v>
      </c>
      <c r="E322" s="234">
        <v>5584.77664</v>
      </c>
      <c r="F322" s="235"/>
      <c r="G322" s="236">
        <f>ROUND(E322*F322,2)</f>
        <v>0</v>
      </c>
      <c r="H322" s="235"/>
      <c r="I322" s="236">
        <f>ROUND(E322*H322,2)</f>
        <v>0</v>
      </c>
      <c r="J322" s="235"/>
      <c r="K322" s="236">
        <f>ROUND(E322*J322,2)</f>
        <v>0</v>
      </c>
      <c r="L322" s="236">
        <v>21</v>
      </c>
      <c r="M322" s="236">
        <f>G322*(1+L322/100)</f>
        <v>0</v>
      </c>
      <c r="N322" s="234">
        <v>0</v>
      </c>
      <c r="O322" s="234">
        <f>ROUND(E322*N322,2)</f>
        <v>0</v>
      </c>
      <c r="P322" s="234">
        <v>0</v>
      </c>
      <c r="Q322" s="234">
        <f>ROUND(E322*P322,2)</f>
        <v>0</v>
      </c>
      <c r="R322" s="236" t="s">
        <v>354</v>
      </c>
      <c r="S322" s="236" t="s">
        <v>146</v>
      </c>
      <c r="T322" s="237" t="s">
        <v>169</v>
      </c>
      <c r="U322" s="222">
        <v>0.105</v>
      </c>
      <c r="V322" s="222">
        <f>ROUND(E322*U322,2)</f>
        <v>586.4</v>
      </c>
      <c r="W322" s="222"/>
      <c r="X322" s="222" t="s">
        <v>547</v>
      </c>
      <c r="Y322" s="222" t="s">
        <v>148</v>
      </c>
      <c r="Z322" s="212"/>
      <c r="AA322" s="212"/>
      <c r="AB322" s="212"/>
      <c r="AC322" s="212"/>
      <c r="AD322" s="212"/>
      <c r="AE322" s="212"/>
      <c r="AF322" s="212"/>
      <c r="AG322" s="212" t="s">
        <v>548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5">
      <c r="A323" s="3"/>
      <c r="B323" s="4"/>
      <c r="C323" s="248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AE323">
        <v>12</v>
      </c>
      <c r="AF323">
        <v>21</v>
      </c>
      <c r="AG323" t="s">
        <v>127</v>
      </c>
    </row>
    <row r="324" spans="1:60" x14ac:dyDescent="0.25">
      <c r="A324" s="215"/>
      <c r="B324" s="216" t="s">
        <v>29</v>
      </c>
      <c r="C324" s="249"/>
      <c r="D324" s="217"/>
      <c r="E324" s="218"/>
      <c r="F324" s="218"/>
      <c r="G324" s="230">
        <f>G8+G76+G205+G207+G288+G291</f>
        <v>0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AE324">
        <f>SUMIF(L7:L322,AE323,G7:G322)</f>
        <v>0</v>
      </c>
      <c r="AF324">
        <f>SUMIF(L7:L322,AF323,G7:G322)</f>
        <v>0</v>
      </c>
      <c r="AG324" t="s">
        <v>162</v>
      </c>
    </row>
    <row r="325" spans="1:60" x14ac:dyDescent="0.25">
      <c r="C325" s="250"/>
      <c r="D325" s="10"/>
      <c r="AG325" t="s">
        <v>163</v>
      </c>
    </row>
    <row r="326" spans="1:60" x14ac:dyDescent="0.25">
      <c r="D326" s="10"/>
    </row>
    <row r="327" spans="1:60" x14ac:dyDescent="0.25">
      <c r="D327" s="10"/>
    </row>
    <row r="328" spans="1:60" x14ac:dyDescent="0.25">
      <c r="D328" s="10"/>
    </row>
    <row r="329" spans="1:60" x14ac:dyDescent="0.25">
      <c r="D329" s="10"/>
    </row>
    <row r="330" spans="1:60" x14ac:dyDescent="0.25">
      <c r="D330" s="10"/>
    </row>
    <row r="331" spans="1:60" x14ac:dyDescent="0.25">
      <c r="D331" s="10"/>
    </row>
    <row r="332" spans="1:60" x14ac:dyDescent="0.25">
      <c r="D332" s="10"/>
    </row>
    <row r="333" spans="1:60" x14ac:dyDescent="0.25">
      <c r="D333" s="10"/>
    </row>
    <row r="334" spans="1:60" x14ac:dyDescent="0.25">
      <c r="D334" s="10"/>
    </row>
    <row r="335" spans="1:60" x14ac:dyDescent="0.25">
      <c r="D335" s="10"/>
    </row>
    <row r="336" spans="1:60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WPcdvmbHrlw4CohmBgmQ2l39IYcMUTb2MzGfqAu3kboBp3T1AHxKDa+4Z35sdiu08mh3/JPeHiQmt/LpZ01Lw==" saltValue="XFbtKOKwCSscUMnU+Q+4Vw==" spinCount="100000" sheet="1" formatRows="0"/>
  <mergeCells count="43">
    <mergeCell ref="C290:G290"/>
    <mergeCell ref="C226:G226"/>
    <mergeCell ref="C229:G229"/>
    <mergeCell ref="C232:G232"/>
    <mergeCell ref="C244:G244"/>
    <mergeCell ref="C258:G258"/>
    <mergeCell ref="C267:G267"/>
    <mergeCell ref="C180:G180"/>
    <mergeCell ref="C181:G181"/>
    <mergeCell ref="C209:G209"/>
    <mergeCell ref="C212:G212"/>
    <mergeCell ref="C217:G217"/>
    <mergeCell ref="C222:G222"/>
    <mergeCell ref="C123:G123"/>
    <mergeCell ref="C135:G135"/>
    <mergeCell ref="C147:G147"/>
    <mergeCell ref="C150:G150"/>
    <mergeCell ref="C160:G160"/>
    <mergeCell ref="C165:G165"/>
    <mergeCell ref="C99:G99"/>
    <mergeCell ref="C106:G106"/>
    <mergeCell ref="C109:G109"/>
    <mergeCell ref="C112:G112"/>
    <mergeCell ref="C115:G115"/>
    <mergeCell ref="C119:G119"/>
    <mergeCell ref="C51:G51"/>
    <mergeCell ref="C54:G54"/>
    <mergeCell ref="C57:G57"/>
    <mergeCell ref="C62:G62"/>
    <mergeCell ref="C65:G65"/>
    <mergeCell ref="C93:G93"/>
    <mergeCell ref="C19:G19"/>
    <mergeCell ref="C23:G23"/>
    <mergeCell ref="C26:G26"/>
    <mergeCell ref="C29:G29"/>
    <mergeCell ref="C32:G32"/>
    <mergeCell ref="C45:G4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ED48D-8800-47EB-87C7-F7BFEB005A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97</v>
      </c>
      <c r="C8" s="245" t="s">
        <v>98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0.05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560</v>
      </c>
      <c r="C9" s="246" t="s">
        <v>561</v>
      </c>
      <c r="D9" s="240" t="s">
        <v>258</v>
      </c>
      <c r="E9" s="241">
        <v>26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2.0799999999999998E-3</v>
      </c>
      <c r="O9" s="241">
        <f>ROUND(E9*N9,2)</f>
        <v>0.05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562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563</v>
      </c>
      <c r="C10" s="246" t="s">
        <v>564</v>
      </c>
      <c r="D10" s="240" t="s">
        <v>565</v>
      </c>
      <c r="E10" s="241">
        <v>26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562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141</v>
      </c>
      <c r="B11" s="225" t="s">
        <v>99</v>
      </c>
      <c r="C11" s="245" t="s">
        <v>100</v>
      </c>
      <c r="D11" s="226"/>
      <c r="E11" s="227"/>
      <c r="F11" s="228"/>
      <c r="G11" s="228">
        <f>SUMIF(AG12:AG13,"&lt;&gt;NOR",G12:G13)</f>
        <v>0</v>
      </c>
      <c r="H11" s="228"/>
      <c r="I11" s="228">
        <f>SUM(I12:I13)</f>
        <v>0</v>
      </c>
      <c r="J11" s="228"/>
      <c r="K11" s="228">
        <f>SUM(K12:K13)</f>
        <v>0</v>
      </c>
      <c r="L11" s="228"/>
      <c r="M11" s="228">
        <f>SUM(M12:M13)</f>
        <v>0</v>
      </c>
      <c r="N11" s="227"/>
      <c r="O11" s="227">
        <f>SUM(O12:O13)</f>
        <v>0</v>
      </c>
      <c r="P11" s="227"/>
      <c r="Q11" s="227">
        <f>SUM(Q12:Q13)</f>
        <v>0</v>
      </c>
      <c r="R11" s="228"/>
      <c r="S11" s="228"/>
      <c r="T11" s="229"/>
      <c r="U11" s="223"/>
      <c r="V11" s="223">
        <f>SUM(V12:V13)</f>
        <v>0</v>
      </c>
      <c r="W11" s="223"/>
      <c r="X11" s="223"/>
      <c r="Y11" s="223"/>
      <c r="AG11" t="s">
        <v>142</v>
      </c>
    </row>
    <row r="12" spans="1:60" outlineLevel="1" x14ac:dyDescent="0.25">
      <c r="A12" s="238">
        <v>3</v>
      </c>
      <c r="B12" s="239" t="s">
        <v>566</v>
      </c>
      <c r="C12" s="246" t="s">
        <v>567</v>
      </c>
      <c r="D12" s="240" t="s">
        <v>410</v>
      </c>
      <c r="E12" s="241">
        <v>628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385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568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1">
        <v>4</v>
      </c>
      <c r="B13" s="232" t="s">
        <v>569</v>
      </c>
      <c r="C13" s="247" t="s">
        <v>570</v>
      </c>
      <c r="D13" s="233" t="s">
        <v>410</v>
      </c>
      <c r="E13" s="234">
        <v>128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363</v>
      </c>
      <c r="T13" s="237" t="s">
        <v>147</v>
      </c>
      <c r="U13" s="222">
        <v>0</v>
      </c>
      <c r="V13" s="222">
        <f>ROUND(E13*U13,2)</f>
        <v>0</v>
      </c>
      <c r="W13" s="222"/>
      <c r="X13" s="222" t="s">
        <v>385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568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3"/>
      <c r="B14" s="4"/>
      <c r="C14" s="24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127</v>
      </c>
    </row>
    <row r="15" spans="1:60" x14ac:dyDescent="0.25">
      <c r="A15" s="215"/>
      <c r="B15" s="216" t="s">
        <v>29</v>
      </c>
      <c r="C15" s="249"/>
      <c r="D15" s="217"/>
      <c r="E15" s="218"/>
      <c r="F15" s="218"/>
      <c r="G15" s="230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162</v>
      </c>
    </row>
    <row r="16" spans="1:60" x14ac:dyDescent="0.25">
      <c r="C16" s="250"/>
      <c r="D16" s="10"/>
      <c r="AG16" t="s">
        <v>163</v>
      </c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p7W32TxVfby2C8Lkqjhm5s2jlZX+HKmakw43S8gyR+ShTpbg3s6UbHE1xlohUt1QPvDUtSGGqhLEXBBvuqIng==" saltValue="swDHuRIDXQ4dPAH4brbTu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459A-E0F2-417F-B660-B818FA3D39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6.4" x14ac:dyDescent="0.25">
      <c r="A8" s="224" t="s">
        <v>141</v>
      </c>
      <c r="B8" s="225" t="s">
        <v>53</v>
      </c>
      <c r="C8" s="245" t="s">
        <v>83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571</v>
      </c>
      <c r="C9" s="246" t="s">
        <v>572</v>
      </c>
      <c r="D9" s="240" t="s">
        <v>185</v>
      </c>
      <c r="E9" s="241">
        <v>116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573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574</v>
      </c>
      <c r="C10" s="246" t="s">
        <v>575</v>
      </c>
      <c r="D10" s="240" t="s">
        <v>185</v>
      </c>
      <c r="E10" s="241">
        <v>116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573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576</v>
      </c>
      <c r="C11" s="246" t="s">
        <v>577</v>
      </c>
      <c r="D11" s="240" t="s">
        <v>185</v>
      </c>
      <c r="E11" s="241">
        <v>39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573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578</v>
      </c>
      <c r="C12" s="246" t="s">
        <v>579</v>
      </c>
      <c r="D12" s="240" t="s">
        <v>185</v>
      </c>
      <c r="E12" s="241">
        <v>39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573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580</v>
      </c>
      <c r="C13" s="246" t="s">
        <v>581</v>
      </c>
      <c r="D13" s="240" t="s">
        <v>185</v>
      </c>
      <c r="E13" s="241">
        <v>39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0</v>
      </c>
      <c r="V13" s="222">
        <f>ROUND(E13*U13,2)</f>
        <v>0</v>
      </c>
      <c r="W13" s="222"/>
      <c r="X13" s="222" t="s">
        <v>582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583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584</v>
      </c>
      <c r="C14" s="246" t="s">
        <v>585</v>
      </c>
      <c r="D14" s="240" t="s">
        <v>185</v>
      </c>
      <c r="E14" s="241">
        <v>39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573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586</v>
      </c>
      <c r="C15" s="246" t="s">
        <v>587</v>
      </c>
      <c r="D15" s="240" t="s">
        <v>185</v>
      </c>
      <c r="E15" s="241">
        <v>77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573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588</v>
      </c>
      <c r="C16" s="246" t="s">
        <v>589</v>
      </c>
      <c r="D16" s="240" t="s">
        <v>185</v>
      </c>
      <c r="E16" s="241">
        <v>39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</v>
      </c>
      <c r="V16" s="222">
        <f>ROUND(E16*U16,2)</f>
        <v>0</v>
      </c>
      <c r="W16" s="222"/>
      <c r="X16" s="222" t="s">
        <v>170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573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590</v>
      </c>
      <c r="C17" s="246" t="s">
        <v>591</v>
      </c>
      <c r="D17" s="240" t="s">
        <v>276</v>
      </c>
      <c r="E17" s="241">
        <v>69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</v>
      </c>
      <c r="V17" s="222">
        <f>ROUND(E17*U17,2)</f>
        <v>0</v>
      </c>
      <c r="W17" s="222"/>
      <c r="X17" s="222" t="s">
        <v>385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568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592</v>
      </c>
      <c r="C18" s="246" t="s">
        <v>593</v>
      </c>
      <c r="D18" s="240" t="s">
        <v>167</v>
      </c>
      <c r="E18" s="241">
        <v>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</v>
      </c>
      <c r="V18" s="222">
        <f>ROUND(E18*U18,2)</f>
        <v>0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573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594</v>
      </c>
      <c r="C19" s="246" t="s">
        <v>595</v>
      </c>
      <c r="D19" s="240" t="s">
        <v>185</v>
      </c>
      <c r="E19" s="241">
        <v>6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</v>
      </c>
      <c r="V19" s="222">
        <f>ROUND(E19*U19,2)</f>
        <v>0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573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24" t="s">
        <v>141</v>
      </c>
      <c r="B20" s="225" t="s">
        <v>93</v>
      </c>
      <c r="C20" s="245" t="s">
        <v>94</v>
      </c>
      <c r="D20" s="226"/>
      <c r="E20" s="227"/>
      <c r="F20" s="228"/>
      <c r="G20" s="228">
        <f>SUMIF(AG21:AG30,"&lt;&gt;NOR",G21:G30)</f>
        <v>0</v>
      </c>
      <c r="H20" s="228"/>
      <c r="I20" s="228">
        <f>SUM(I21:I30)</f>
        <v>0</v>
      </c>
      <c r="J20" s="228"/>
      <c r="K20" s="228">
        <f>SUM(K21:K30)</f>
        <v>0</v>
      </c>
      <c r="L20" s="228"/>
      <c r="M20" s="228">
        <f>SUM(M21:M30)</f>
        <v>0</v>
      </c>
      <c r="N20" s="227"/>
      <c r="O20" s="227">
        <f>SUM(O21:O30)</f>
        <v>20.439999999999998</v>
      </c>
      <c r="P20" s="227"/>
      <c r="Q20" s="227">
        <f>SUM(Q21:Q30)</f>
        <v>0</v>
      </c>
      <c r="R20" s="228"/>
      <c r="S20" s="228"/>
      <c r="T20" s="229"/>
      <c r="U20" s="223"/>
      <c r="V20" s="223">
        <f>SUM(V21:V30)</f>
        <v>0</v>
      </c>
      <c r="W20" s="223"/>
      <c r="X20" s="223"/>
      <c r="Y20" s="223"/>
      <c r="AG20" t="s">
        <v>142</v>
      </c>
    </row>
    <row r="21" spans="1:60" outlineLevel="1" x14ac:dyDescent="0.25">
      <c r="A21" s="238">
        <v>12</v>
      </c>
      <c r="B21" s="239" t="s">
        <v>596</v>
      </c>
      <c r="C21" s="246" t="s">
        <v>597</v>
      </c>
      <c r="D21" s="240" t="s">
        <v>258</v>
      </c>
      <c r="E21" s="241">
        <v>6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363</v>
      </c>
      <c r="T21" s="244" t="s">
        <v>147</v>
      </c>
      <c r="U21" s="222">
        <v>0</v>
      </c>
      <c r="V21" s="222">
        <f>ROUND(E21*U21,2)</f>
        <v>0</v>
      </c>
      <c r="W21" s="222"/>
      <c r="X21" s="222" t="s">
        <v>170</v>
      </c>
      <c r="Y21" s="222" t="s">
        <v>148</v>
      </c>
      <c r="Z21" s="212"/>
      <c r="AA21" s="212"/>
      <c r="AB21" s="212"/>
      <c r="AC21" s="212"/>
      <c r="AD21" s="212"/>
      <c r="AE21" s="212"/>
      <c r="AF21" s="212"/>
      <c r="AG21" s="212" t="s">
        <v>562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13</v>
      </c>
      <c r="B22" s="239" t="s">
        <v>598</v>
      </c>
      <c r="C22" s="246" t="s">
        <v>599</v>
      </c>
      <c r="D22" s="240" t="s">
        <v>258</v>
      </c>
      <c r="E22" s="241">
        <v>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</v>
      </c>
      <c r="V22" s="222">
        <f>ROUND(E22*U22,2)</f>
        <v>0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562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600</v>
      </c>
      <c r="C23" s="246" t="s">
        <v>601</v>
      </c>
      <c r="D23" s="240" t="s">
        <v>249</v>
      </c>
      <c r="E23" s="241">
        <v>140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363</v>
      </c>
      <c r="T23" s="244" t="s">
        <v>147</v>
      </c>
      <c r="U23" s="222">
        <v>0</v>
      </c>
      <c r="V23" s="222">
        <f>ROUND(E23*U23,2)</f>
        <v>0</v>
      </c>
      <c r="W23" s="222"/>
      <c r="X23" s="222" t="s">
        <v>170</v>
      </c>
      <c r="Y23" s="222" t="s">
        <v>148</v>
      </c>
      <c r="Z23" s="212"/>
      <c r="AA23" s="212"/>
      <c r="AB23" s="212"/>
      <c r="AC23" s="212"/>
      <c r="AD23" s="212"/>
      <c r="AE23" s="212"/>
      <c r="AF23" s="212"/>
      <c r="AG23" s="212" t="s">
        <v>562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602</v>
      </c>
      <c r="C24" s="246" t="s">
        <v>603</v>
      </c>
      <c r="D24" s="240" t="s">
        <v>249</v>
      </c>
      <c r="E24" s="241">
        <v>42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5.2920000000000002E-2</v>
      </c>
      <c r="O24" s="241">
        <f>ROUND(E24*N24,2)</f>
        <v>2.2200000000000002</v>
      </c>
      <c r="P24" s="241">
        <v>0</v>
      </c>
      <c r="Q24" s="241">
        <f>ROUND(E24*P24,2)</f>
        <v>0</v>
      </c>
      <c r="R24" s="243"/>
      <c r="S24" s="243" t="s">
        <v>363</v>
      </c>
      <c r="T24" s="244" t="s">
        <v>147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148</v>
      </c>
      <c r="Z24" s="212"/>
      <c r="AA24" s="212"/>
      <c r="AB24" s="212"/>
      <c r="AC24" s="212"/>
      <c r="AD24" s="212"/>
      <c r="AE24" s="212"/>
      <c r="AF24" s="212"/>
      <c r="AG24" s="212" t="s">
        <v>562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604</v>
      </c>
      <c r="C25" s="246" t="s">
        <v>605</v>
      </c>
      <c r="D25" s="240" t="s">
        <v>249</v>
      </c>
      <c r="E25" s="241">
        <v>101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0.17877000000000001</v>
      </c>
      <c r="O25" s="241">
        <f>ROUND(E25*N25,2)</f>
        <v>18.059999999999999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0</v>
      </c>
      <c r="V25" s="222">
        <f>ROUND(E25*U25,2)</f>
        <v>0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562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606</v>
      </c>
      <c r="C26" s="246" t="s">
        <v>607</v>
      </c>
      <c r="D26" s="240" t="s">
        <v>249</v>
      </c>
      <c r="E26" s="241">
        <v>6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2.64E-2</v>
      </c>
      <c r="O26" s="241">
        <f>ROUND(E26*N26,2)</f>
        <v>0.16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</v>
      </c>
      <c r="V26" s="222">
        <f>ROUND(E26*U26,2)</f>
        <v>0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562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608</v>
      </c>
      <c r="C27" s="246" t="s">
        <v>609</v>
      </c>
      <c r="D27" s="240" t="s">
        <v>249</v>
      </c>
      <c r="E27" s="241">
        <v>145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</v>
      </c>
      <c r="V27" s="222">
        <f>ROUND(E27*U27,2)</f>
        <v>0</v>
      </c>
      <c r="W27" s="222"/>
      <c r="X27" s="222" t="s">
        <v>170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562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610</v>
      </c>
      <c r="C28" s="246" t="s">
        <v>611</v>
      </c>
      <c r="D28" s="240" t="s">
        <v>276</v>
      </c>
      <c r="E28" s="241">
        <v>3.9849999999999999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</v>
      </c>
      <c r="V28" s="222">
        <f>ROUND(E28*U28,2)</f>
        <v>0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562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612</v>
      </c>
      <c r="C29" s="246" t="s">
        <v>613</v>
      </c>
      <c r="D29" s="240" t="s">
        <v>249</v>
      </c>
      <c r="E29" s="241">
        <v>40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0</v>
      </c>
      <c r="V29" s="222">
        <f>ROUND(E29*U29,2)</f>
        <v>0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562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614</v>
      </c>
      <c r="C30" s="246" t="s">
        <v>615</v>
      </c>
      <c r="D30" s="240" t="s">
        <v>616</v>
      </c>
      <c r="E30" s="241">
        <v>1589.317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363</v>
      </c>
      <c r="T30" s="244" t="s">
        <v>147</v>
      </c>
      <c r="U30" s="222">
        <v>0</v>
      </c>
      <c r="V30" s="222">
        <f>ROUND(E30*U30,2)</f>
        <v>0</v>
      </c>
      <c r="W30" s="222"/>
      <c r="X30" s="222" t="s">
        <v>170</v>
      </c>
      <c r="Y30" s="222" t="s">
        <v>148</v>
      </c>
      <c r="Z30" s="212"/>
      <c r="AA30" s="212"/>
      <c r="AB30" s="212"/>
      <c r="AC30" s="212"/>
      <c r="AD30" s="212"/>
      <c r="AE30" s="212"/>
      <c r="AF30" s="212"/>
      <c r="AG30" s="212" t="s">
        <v>562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5">
      <c r="A31" s="224" t="s">
        <v>141</v>
      </c>
      <c r="B31" s="225" t="s">
        <v>99</v>
      </c>
      <c r="C31" s="245" t="s">
        <v>100</v>
      </c>
      <c r="D31" s="226"/>
      <c r="E31" s="227"/>
      <c r="F31" s="228"/>
      <c r="G31" s="228">
        <f>SUMIF(AG32:AG35,"&lt;&gt;NOR",G32:G35)</f>
        <v>0</v>
      </c>
      <c r="H31" s="228"/>
      <c r="I31" s="228">
        <f>SUM(I32:I35)</f>
        <v>0</v>
      </c>
      <c r="J31" s="228"/>
      <c r="K31" s="228">
        <f>SUM(K32:K35)</f>
        <v>0</v>
      </c>
      <c r="L31" s="228"/>
      <c r="M31" s="228">
        <f>SUM(M32:M35)</f>
        <v>0</v>
      </c>
      <c r="N31" s="227"/>
      <c r="O31" s="227">
        <f>SUM(O32:O35)</f>
        <v>0</v>
      </c>
      <c r="P31" s="227"/>
      <c r="Q31" s="227">
        <f>SUM(Q32:Q35)</f>
        <v>0</v>
      </c>
      <c r="R31" s="228"/>
      <c r="S31" s="228"/>
      <c r="T31" s="229"/>
      <c r="U31" s="223"/>
      <c r="V31" s="223">
        <f>SUM(V32:V35)</f>
        <v>0</v>
      </c>
      <c r="W31" s="223"/>
      <c r="X31" s="223"/>
      <c r="Y31" s="223"/>
      <c r="AG31" t="s">
        <v>142</v>
      </c>
    </row>
    <row r="32" spans="1:60" outlineLevel="1" x14ac:dyDescent="0.25">
      <c r="A32" s="238">
        <v>22</v>
      </c>
      <c r="B32" s="239" t="s">
        <v>617</v>
      </c>
      <c r="C32" s="246" t="s">
        <v>618</v>
      </c>
      <c r="D32" s="240" t="s">
        <v>249</v>
      </c>
      <c r="E32" s="241">
        <v>111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385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568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23</v>
      </c>
      <c r="B33" s="239" t="s">
        <v>566</v>
      </c>
      <c r="C33" s="246" t="s">
        <v>567</v>
      </c>
      <c r="D33" s="240" t="s">
        <v>410</v>
      </c>
      <c r="E33" s="241">
        <v>36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385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568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24</v>
      </c>
      <c r="B34" s="239" t="s">
        <v>619</v>
      </c>
      <c r="C34" s="246" t="s">
        <v>620</v>
      </c>
      <c r="D34" s="240" t="s">
        <v>410</v>
      </c>
      <c r="E34" s="241">
        <v>48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363</v>
      </c>
      <c r="T34" s="244" t="s">
        <v>147</v>
      </c>
      <c r="U34" s="222">
        <v>0</v>
      </c>
      <c r="V34" s="222">
        <f>ROUND(E34*U34,2)</f>
        <v>0</v>
      </c>
      <c r="W34" s="222"/>
      <c r="X34" s="222" t="s">
        <v>385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568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1">
        <v>25</v>
      </c>
      <c r="B35" s="232" t="s">
        <v>621</v>
      </c>
      <c r="C35" s="247" t="s">
        <v>622</v>
      </c>
      <c r="D35" s="233" t="s">
        <v>258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6"/>
      <c r="S35" s="236" t="s">
        <v>363</v>
      </c>
      <c r="T35" s="237" t="s">
        <v>147</v>
      </c>
      <c r="U35" s="222">
        <v>0</v>
      </c>
      <c r="V35" s="222">
        <f>ROUND(E35*U35,2)</f>
        <v>0</v>
      </c>
      <c r="W35" s="222"/>
      <c r="X35" s="222" t="s">
        <v>170</v>
      </c>
      <c r="Y35" s="222" t="s">
        <v>148</v>
      </c>
      <c r="Z35" s="212"/>
      <c r="AA35" s="212"/>
      <c r="AB35" s="212"/>
      <c r="AC35" s="212"/>
      <c r="AD35" s="212"/>
      <c r="AE35" s="212"/>
      <c r="AF35" s="212"/>
      <c r="AG35" s="212" t="s">
        <v>573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4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127</v>
      </c>
    </row>
    <row r="37" spans="1:60" x14ac:dyDescent="0.25">
      <c r="A37" s="215"/>
      <c r="B37" s="216" t="s">
        <v>29</v>
      </c>
      <c r="C37" s="249"/>
      <c r="D37" s="217"/>
      <c r="E37" s="218"/>
      <c r="F37" s="218"/>
      <c r="G37" s="230">
        <f>G8+G20+G31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162</v>
      </c>
    </row>
    <row r="38" spans="1:60" x14ac:dyDescent="0.25">
      <c r="C38" s="250"/>
      <c r="D38" s="10"/>
      <c r="AG38" t="s">
        <v>163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5mJpcdR2vqlsMagC2Frr43Y6sEQHSJj+2hVGIrqcj56CP1zP4e+iAoefqrjFTHKnIjwkEmXqgp6ulVu6zHCSA==" saltValue="SifEphQ3GLMRoZLJGUcWy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700F-4AFD-4E8E-BD36-B869D76AE8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53</v>
      </c>
      <c r="C8" s="245" t="s">
        <v>82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14.58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571</v>
      </c>
      <c r="C9" s="246" t="s">
        <v>572</v>
      </c>
      <c r="D9" s="240" t="s">
        <v>185</v>
      </c>
      <c r="E9" s="241">
        <v>158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573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623</v>
      </c>
      <c r="C10" s="246" t="s">
        <v>624</v>
      </c>
      <c r="D10" s="240" t="s">
        <v>185</v>
      </c>
      <c r="E10" s="241">
        <v>45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573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625</v>
      </c>
      <c r="C11" s="246" t="s">
        <v>626</v>
      </c>
      <c r="D11" s="240" t="s">
        <v>167</v>
      </c>
      <c r="E11" s="241">
        <v>60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0.24299999999999999</v>
      </c>
      <c r="O11" s="241">
        <f>ROUND(E11*N11,2)</f>
        <v>14.58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573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627</v>
      </c>
      <c r="C12" s="246" t="s">
        <v>628</v>
      </c>
      <c r="D12" s="240" t="s">
        <v>167</v>
      </c>
      <c r="E12" s="241">
        <v>60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573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574</v>
      </c>
      <c r="C13" s="246" t="s">
        <v>575</v>
      </c>
      <c r="D13" s="240" t="s">
        <v>185</v>
      </c>
      <c r="E13" s="241">
        <v>203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0</v>
      </c>
      <c r="V13" s="222">
        <f>ROUND(E13*U13,2)</f>
        <v>0</v>
      </c>
      <c r="W13" s="222"/>
      <c r="X13" s="222" t="s">
        <v>170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573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576</v>
      </c>
      <c r="C14" s="246" t="s">
        <v>577</v>
      </c>
      <c r="D14" s="240" t="s">
        <v>185</v>
      </c>
      <c r="E14" s="241">
        <v>68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573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578</v>
      </c>
      <c r="C15" s="246" t="s">
        <v>579</v>
      </c>
      <c r="D15" s="240" t="s">
        <v>185</v>
      </c>
      <c r="E15" s="241">
        <v>68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573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580</v>
      </c>
      <c r="C16" s="246" t="s">
        <v>581</v>
      </c>
      <c r="D16" s="240" t="s">
        <v>185</v>
      </c>
      <c r="E16" s="241">
        <v>68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</v>
      </c>
      <c r="V16" s="222">
        <f>ROUND(E16*U16,2)</f>
        <v>0</v>
      </c>
      <c r="W16" s="222"/>
      <c r="X16" s="222" t="s">
        <v>582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583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584</v>
      </c>
      <c r="C17" s="246" t="s">
        <v>585</v>
      </c>
      <c r="D17" s="240" t="s">
        <v>185</v>
      </c>
      <c r="E17" s="241">
        <v>68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</v>
      </c>
      <c r="V17" s="222">
        <f>ROUND(E17*U17,2)</f>
        <v>0</v>
      </c>
      <c r="W17" s="222"/>
      <c r="X17" s="222" t="s">
        <v>170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573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586</v>
      </c>
      <c r="C18" s="246" t="s">
        <v>587</v>
      </c>
      <c r="D18" s="240" t="s">
        <v>185</v>
      </c>
      <c r="E18" s="241">
        <v>135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</v>
      </c>
      <c r="V18" s="222">
        <f>ROUND(E18*U18,2)</f>
        <v>0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573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588</v>
      </c>
      <c r="C19" s="246" t="s">
        <v>589</v>
      </c>
      <c r="D19" s="240" t="s">
        <v>185</v>
      </c>
      <c r="E19" s="241">
        <v>68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</v>
      </c>
      <c r="V19" s="222">
        <f>ROUND(E19*U19,2)</f>
        <v>0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573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590</v>
      </c>
      <c r="C20" s="246" t="s">
        <v>591</v>
      </c>
      <c r="D20" s="240" t="s">
        <v>276</v>
      </c>
      <c r="E20" s="241">
        <v>122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363</v>
      </c>
      <c r="T20" s="244" t="s">
        <v>147</v>
      </c>
      <c r="U20" s="222">
        <v>0</v>
      </c>
      <c r="V20" s="222">
        <f>ROUND(E20*U20,2)</f>
        <v>0</v>
      </c>
      <c r="W20" s="222"/>
      <c r="X20" s="222" t="s">
        <v>385</v>
      </c>
      <c r="Y20" s="222" t="s">
        <v>148</v>
      </c>
      <c r="Z20" s="212"/>
      <c r="AA20" s="212"/>
      <c r="AB20" s="212"/>
      <c r="AC20" s="212"/>
      <c r="AD20" s="212"/>
      <c r="AE20" s="212"/>
      <c r="AF20" s="212"/>
      <c r="AG20" s="212" t="s">
        <v>568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592</v>
      </c>
      <c r="C21" s="246" t="s">
        <v>629</v>
      </c>
      <c r="D21" s="240" t="s">
        <v>167</v>
      </c>
      <c r="E21" s="241">
        <v>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363</v>
      </c>
      <c r="T21" s="244" t="s">
        <v>147</v>
      </c>
      <c r="U21" s="222">
        <v>0</v>
      </c>
      <c r="V21" s="222">
        <f>ROUND(E21*U21,2)</f>
        <v>0</v>
      </c>
      <c r="W21" s="222"/>
      <c r="X21" s="222" t="s">
        <v>170</v>
      </c>
      <c r="Y21" s="222" t="s">
        <v>148</v>
      </c>
      <c r="Z21" s="212"/>
      <c r="AA21" s="212"/>
      <c r="AB21" s="212"/>
      <c r="AC21" s="212"/>
      <c r="AD21" s="212"/>
      <c r="AE21" s="212"/>
      <c r="AF21" s="212"/>
      <c r="AG21" s="212" t="s">
        <v>573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594</v>
      </c>
      <c r="C22" s="246" t="s">
        <v>595</v>
      </c>
      <c r="D22" s="240" t="s">
        <v>185</v>
      </c>
      <c r="E22" s="241">
        <v>26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</v>
      </c>
      <c r="V22" s="222">
        <f>ROUND(E22*U22,2)</f>
        <v>0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573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4" t="s">
        <v>141</v>
      </c>
      <c r="B23" s="225" t="s">
        <v>93</v>
      </c>
      <c r="C23" s="245" t="s">
        <v>94</v>
      </c>
      <c r="D23" s="226"/>
      <c r="E23" s="227"/>
      <c r="F23" s="228"/>
      <c r="G23" s="228">
        <f>SUMIF(AG24:AG41,"&lt;&gt;NOR",G24:G41)</f>
        <v>0</v>
      </c>
      <c r="H23" s="228"/>
      <c r="I23" s="228">
        <f>SUM(I24:I41)</f>
        <v>0</v>
      </c>
      <c r="J23" s="228"/>
      <c r="K23" s="228">
        <f>SUM(K24:K41)</f>
        <v>0</v>
      </c>
      <c r="L23" s="228"/>
      <c r="M23" s="228">
        <f>SUM(M24:M41)</f>
        <v>0</v>
      </c>
      <c r="N23" s="227"/>
      <c r="O23" s="227">
        <f>SUM(O24:O41)</f>
        <v>43.610000000000007</v>
      </c>
      <c r="P23" s="227"/>
      <c r="Q23" s="227">
        <f>SUM(Q24:Q41)</f>
        <v>0</v>
      </c>
      <c r="R23" s="228"/>
      <c r="S23" s="228"/>
      <c r="T23" s="229"/>
      <c r="U23" s="223"/>
      <c r="V23" s="223">
        <f>SUM(V24:V41)</f>
        <v>0</v>
      </c>
      <c r="W23" s="223"/>
      <c r="X23" s="223"/>
      <c r="Y23" s="223"/>
      <c r="AG23" t="s">
        <v>142</v>
      </c>
    </row>
    <row r="24" spans="1:60" outlineLevel="1" x14ac:dyDescent="0.25">
      <c r="A24" s="238">
        <v>15</v>
      </c>
      <c r="B24" s="239" t="s">
        <v>600</v>
      </c>
      <c r="C24" s="246" t="s">
        <v>601</v>
      </c>
      <c r="D24" s="240" t="s">
        <v>249</v>
      </c>
      <c r="E24" s="241">
        <v>60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363</v>
      </c>
      <c r="T24" s="244" t="s">
        <v>147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148</v>
      </c>
      <c r="Z24" s="212"/>
      <c r="AA24" s="212"/>
      <c r="AB24" s="212"/>
      <c r="AC24" s="212"/>
      <c r="AD24" s="212"/>
      <c r="AE24" s="212"/>
      <c r="AF24" s="212"/>
      <c r="AG24" s="212" t="s">
        <v>562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630</v>
      </c>
      <c r="C25" s="246" t="s">
        <v>631</v>
      </c>
      <c r="D25" s="240" t="s">
        <v>258</v>
      </c>
      <c r="E25" s="241">
        <v>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7.51E-2</v>
      </c>
      <c r="O25" s="241">
        <f>ROUND(E25*N25,2)</f>
        <v>0.38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0</v>
      </c>
      <c r="V25" s="222">
        <f>ROUND(E25*U25,2)</f>
        <v>0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562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632</v>
      </c>
      <c r="C26" s="246" t="s">
        <v>633</v>
      </c>
      <c r="D26" s="240" t="s">
        <v>258</v>
      </c>
      <c r="E26" s="241">
        <v>4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8.0119999999999997E-2</v>
      </c>
      <c r="O26" s="241">
        <f>ROUND(E26*N26,2)</f>
        <v>0.32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</v>
      </c>
      <c r="V26" s="222">
        <f>ROUND(E26*U26,2)</f>
        <v>0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562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634</v>
      </c>
      <c r="C27" s="246" t="s">
        <v>635</v>
      </c>
      <c r="D27" s="240" t="s">
        <v>258</v>
      </c>
      <c r="E27" s="241">
        <v>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9.5100000000000004E-2</v>
      </c>
      <c r="O27" s="241">
        <f>ROUND(E27*N27,2)</f>
        <v>0.48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</v>
      </c>
      <c r="V27" s="222">
        <f>ROUND(E27*U27,2)</f>
        <v>0</v>
      </c>
      <c r="W27" s="222"/>
      <c r="X27" s="222" t="s">
        <v>170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562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636</v>
      </c>
      <c r="C28" s="246" t="s">
        <v>637</v>
      </c>
      <c r="D28" s="240" t="s">
        <v>258</v>
      </c>
      <c r="E28" s="241">
        <v>4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9.6119999999999997E-2</v>
      </c>
      <c r="O28" s="241">
        <f>ROUND(E28*N28,2)</f>
        <v>0.38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</v>
      </c>
      <c r="V28" s="222">
        <f>ROUND(E28*U28,2)</f>
        <v>0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562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638</v>
      </c>
      <c r="C29" s="246" t="s">
        <v>639</v>
      </c>
      <c r="D29" s="240" t="s">
        <v>258</v>
      </c>
      <c r="E29" s="241">
        <v>13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0</v>
      </c>
      <c r="V29" s="222">
        <f>ROUND(E29*U29,2)</f>
        <v>0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562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640</v>
      </c>
      <c r="C30" s="246" t="s">
        <v>641</v>
      </c>
      <c r="D30" s="240" t="s">
        <v>258</v>
      </c>
      <c r="E30" s="241">
        <v>10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363</v>
      </c>
      <c r="T30" s="244" t="s">
        <v>147</v>
      </c>
      <c r="U30" s="222">
        <v>0</v>
      </c>
      <c r="V30" s="222">
        <f>ROUND(E30*U30,2)</f>
        <v>0</v>
      </c>
      <c r="W30" s="222"/>
      <c r="X30" s="222" t="s">
        <v>170</v>
      </c>
      <c r="Y30" s="222" t="s">
        <v>148</v>
      </c>
      <c r="Z30" s="212"/>
      <c r="AA30" s="212"/>
      <c r="AB30" s="212"/>
      <c r="AC30" s="212"/>
      <c r="AD30" s="212"/>
      <c r="AE30" s="212"/>
      <c r="AF30" s="212"/>
      <c r="AG30" s="212" t="s">
        <v>562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642</v>
      </c>
      <c r="C31" s="246" t="s">
        <v>643</v>
      </c>
      <c r="D31" s="240" t="s">
        <v>258</v>
      </c>
      <c r="E31" s="241">
        <v>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8.1600000000000006E-3</v>
      </c>
      <c r="O31" s="241">
        <f>ROUND(E31*N31,2)</f>
        <v>0.03</v>
      </c>
      <c r="P31" s="241">
        <v>0</v>
      </c>
      <c r="Q31" s="241">
        <f>ROUND(E31*P31,2)</f>
        <v>0</v>
      </c>
      <c r="R31" s="243"/>
      <c r="S31" s="243" t="s">
        <v>363</v>
      </c>
      <c r="T31" s="244" t="s">
        <v>147</v>
      </c>
      <c r="U31" s="222">
        <v>0</v>
      </c>
      <c r="V31" s="222">
        <f>ROUND(E31*U31,2)</f>
        <v>0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562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604</v>
      </c>
      <c r="C32" s="246" t="s">
        <v>644</v>
      </c>
      <c r="D32" s="240" t="s">
        <v>249</v>
      </c>
      <c r="E32" s="241">
        <v>72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0.12744</v>
      </c>
      <c r="O32" s="241">
        <f>ROUND(E32*N32,2)</f>
        <v>9.18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170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562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645</v>
      </c>
      <c r="C33" s="246" t="s">
        <v>646</v>
      </c>
      <c r="D33" s="240" t="s">
        <v>249</v>
      </c>
      <c r="E33" s="241">
        <v>64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0.17599999999999999</v>
      </c>
      <c r="O33" s="241">
        <f>ROUND(E33*N33,2)</f>
        <v>11.26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170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562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647</v>
      </c>
      <c r="C34" s="246" t="s">
        <v>648</v>
      </c>
      <c r="D34" s="240" t="s">
        <v>249</v>
      </c>
      <c r="E34" s="241">
        <v>70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0.308</v>
      </c>
      <c r="O34" s="241">
        <f>ROUND(E34*N34,2)</f>
        <v>21.56</v>
      </c>
      <c r="P34" s="241">
        <v>0</v>
      </c>
      <c r="Q34" s="241">
        <f>ROUND(E34*P34,2)</f>
        <v>0</v>
      </c>
      <c r="R34" s="243"/>
      <c r="S34" s="243" t="s">
        <v>363</v>
      </c>
      <c r="T34" s="244" t="s">
        <v>147</v>
      </c>
      <c r="U34" s="222">
        <v>0</v>
      </c>
      <c r="V34" s="222">
        <f>ROUND(E34*U34,2)</f>
        <v>0</v>
      </c>
      <c r="W34" s="222"/>
      <c r="X34" s="222" t="s">
        <v>170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562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.399999999999999" outlineLevel="1" x14ac:dyDescent="0.25">
      <c r="A35" s="238">
        <v>26</v>
      </c>
      <c r="B35" s="239" t="s">
        <v>649</v>
      </c>
      <c r="C35" s="246" t="s">
        <v>650</v>
      </c>
      <c r="D35" s="240" t="s">
        <v>258</v>
      </c>
      <c r="E35" s="241">
        <v>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8.8000000000000005E-3</v>
      </c>
      <c r="O35" s="241">
        <f>ROUND(E35*N35,2)</f>
        <v>0.02</v>
      </c>
      <c r="P35" s="241">
        <v>0</v>
      </c>
      <c r="Q35" s="241">
        <f>ROUND(E35*P35,2)</f>
        <v>0</v>
      </c>
      <c r="R35" s="243"/>
      <c r="S35" s="243" t="s">
        <v>363</v>
      </c>
      <c r="T35" s="244" t="s">
        <v>147</v>
      </c>
      <c r="U35" s="222">
        <v>0</v>
      </c>
      <c r="V35" s="222">
        <f>ROUND(E35*U35,2)</f>
        <v>0</v>
      </c>
      <c r="W35" s="222"/>
      <c r="X35" s="222" t="s">
        <v>170</v>
      </c>
      <c r="Y35" s="222" t="s">
        <v>148</v>
      </c>
      <c r="Z35" s="212"/>
      <c r="AA35" s="212"/>
      <c r="AB35" s="212"/>
      <c r="AC35" s="212"/>
      <c r="AD35" s="212"/>
      <c r="AE35" s="212"/>
      <c r="AF35" s="212"/>
      <c r="AG35" s="212" t="s">
        <v>562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651</v>
      </c>
      <c r="C36" s="246" t="s">
        <v>652</v>
      </c>
      <c r="D36" s="240" t="s">
        <v>258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363</v>
      </c>
      <c r="T36" s="244" t="s">
        <v>147</v>
      </c>
      <c r="U36" s="222">
        <v>0</v>
      </c>
      <c r="V36" s="222">
        <f>ROUND(E36*U36,2)</f>
        <v>0</v>
      </c>
      <c r="W36" s="222"/>
      <c r="X36" s="222" t="s">
        <v>170</v>
      </c>
      <c r="Y36" s="222" t="s">
        <v>148</v>
      </c>
      <c r="Z36" s="212"/>
      <c r="AA36" s="212"/>
      <c r="AB36" s="212"/>
      <c r="AC36" s="212"/>
      <c r="AD36" s="212"/>
      <c r="AE36" s="212"/>
      <c r="AF36" s="212"/>
      <c r="AG36" s="212" t="s">
        <v>562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608</v>
      </c>
      <c r="C37" s="246" t="s">
        <v>609</v>
      </c>
      <c r="D37" s="240" t="s">
        <v>249</v>
      </c>
      <c r="E37" s="241">
        <v>136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363</v>
      </c>
      <c r="T37" s="244" t="s">
        <v>147</v>
      </c>
      <c r="U37" s="222">
        <v>0</v>
      </c>
      <c r="V37" s="222">
        <f>ROUND(E37*U37,2)</f>
        <v>0</v>
      </c>
      <c r="W37" s="222"/>
      <c r="X37" s="222" t="s">
        <v>170</v>
      </c>
      <c r="Y37" s="222" t="s">
        <v>148</v>
      </c>
      <c r="Z37" s="212"/>
      <c r="AA37" s="212"/>
      <c r="AB37" s="212"/>
      <c r="AC37" s="212"/>
      <c r="AD37" s="212"/>
      <c r="AE37" s="212"/>
      <c r="AF37" s="212"/>
      <c r="AG37" s="212" t="s">
        <v>562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610</v>
      </c>
      <c r="C38" s="246" t="s">
        <v>611</v>
      </c>
      <c r="D38" s="240" t="s">
        <v>276</v>
      </c>
      <c r="E38" s="241">
        <v>4.75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363</v>
      </c>
      <c r="T38" s="244" t="s">
        <v>147</v>
      </c>
      <c r="U38" s="222">
        <v>0</v>
      </c>
      <c r="V38" s="222">
        <f>ROUND(E38*U38,2)</f>
        <v>0</v>
      </c>
      <c r="W38" s="222"/>
      <c r="X38" s="222" t="s">
        <v>170</v>
      </c>
      <c r="Y38" s="222" t="s">
        <v>148</v>
      </c>
      <c r="Z38" s="212"/>
      <c r="AA38" s="212"/>
      <c r="AB38" s="212"/>
      <c r="AC38" s="212"/>
      <c r="AD38" s="212"/>
      <c r="AE38" s="212"/>
      <c r="AF38" s="212"/>
      <c r="AG38" s="212" t="s">
        <v>562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653</v>
      </c>
      <c r="C39" s="246" t="s">
        <v>654</v>
      </c>
      <c r="D39" s="240" t="s">
        <v>249</v>
      </c>
      <c r="E39" s="241">
        <v>60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363</v>
      </c>
      <c r="T39" s="244" t="s">
        <v>147</v>
      </c>
      <c r="U39" s="222">
        <v>0</v>
      </c>
      <c r="V39" s="222">
        <f>ROUND(E39*U39,2)</f>
        <v>0</v>
      </c>
      <c r="W39" s="222"/>
      <c r="X39" s="222" t="s">
        <v>170</v>
      </c>
      <c r="Y39" s="222" t="s">
        <v>148</v>
      </c>
      <c r="Z39" s="212"/>
      <c r="AA39" s="212"/>
      <c r="AB39" s="212"/>
      <c r="AC39" s="212"/>
      <c r="AD39" s="212"/>
      <c r="AE39" s="212"/>
      <c r="AF39" s="212"/>
      <c r="AG39" s="212" t="s">
        <v>562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655</v>
      </c>
      <c r="C40" s="246" t="s">
        <v>656</v>
      </c>
      <c r="D40" s="240" t="s">
        <v>258</v>
      </c>
      <c r="E40" s="241">
        <v>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363</v>
      </c>
      <c r="T40" s="244" t="s">
        <v>147</v>
      </c>
      <c r="U40" s="222">
        <v>0</v>
      </c>
      <c r="V40" s="222">
        <f>ROUND(E40*U40,2)</f>
        <v>0</v>
      </c>
      <c r="W40" s="222"/>
      <c r="X40" s="222" t="s">
        <v>170</v>
      </c>
      <c r="Y40" s="222" t="s">
        <v>148</v>
      </c>
      <c r="Z40" s="212"/>
      <c r="AA40" s="212"/>
      <c r="AB40" s="212"/>
      <c r="AC40" s="212"/>
      <c r="AD40" s="212"/>
      <c r="AE40" s="212"/>
      <c r="AF40" s="212"/>
      <c r="AG40" s="212" t="s">
        <v>562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657</v>
      </c>
      <c r="C41" s="246" t="s">
        <v>658</v>
      </c>
      <c r="D41" s="240" t="s">
        <v>258</v>
      </c>
      <c r="E41" s="241">
        <v>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363</v>
      </c>
      <c r="T41" s="244" t="s">
        <v>147</v>
      </c>
      <c r="U41" s="222">
        <v>0</v>
      </c>
      <c r="V41" s="222">
        <f>ROUND(E41*U41,2)</f>
        <v>0</v>
      </c>
      <c r="W41" s="222"/>
      <c r="X41" s="222" t="s">
        <v>170</v>
      </c>
      <c r="Y41" s="222" t="s">
        <v>148</v>
      </c>
      <c r="Z41" s="212"/>
      <c r="AA41" s="212"/>
      <c r="AB41" s="212"/>
      <c r="AC41" s="212"/>
      <c r="AD41" s="212"/>
      <c r="AE41" s="212"/>
      <c r="AF41" s="212"/>
      <c r="AG41" s="212" t="s">
        <v>562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5">
      <c r="A42" s="224" t="s">
        <v>141</v>
      </c>
      <c r="B42" s="225" t="s">
        <v>95</v>
      </c>
      <c r="C42" s="245" t="s">
        <v>96</v>
      </c>
      <c r="D42" s="226"/>
      <c r="E42" s="227"/>
      <c r="F42" s="228"/>
      <c r="G42" s="228">
        <f>SUMIF(AG43:AG43,"&lt;&gt;NOR",G43:G43)</f>
        <v>0</v>
      </c>
      <c r="H42" s="228"/>
      <c r="I42" s="228">
        <f>SUM(I43:I43)</f>
        <v>0</v>
      </c>
      <c r="J42" s="228"/>
      <c r="K42" s="228">
        <f>SUM(K43:K43)</f>
        <v>0</v>
      </c>
      <c r="L42" s="228"/>
      <c r="M42" s="228">
        <f>SUM(M43:M43)</f>
        <v>0</v>
      </c>
      <c r="N42" s="227"/>
      <c r="O42" s="227">
        <f>SUM(O43:O43)</f>
        <v>0</v>
      </c>
      <c r="P42" s="227"/>
      <c r="Q42" s="227">
        <f>SUM(Q43:Q43)</f>
        <v>0</v>
      </c>
      <c r="R42" s="228"/>
      <c r="S42" s="228"/>
      <c r="T42" s="229"/>
      <c r="U42" s="223"/>
      <c r="V42" s="223">
        <f>SUM(V43:V43)</f>
        <v>0</v>
      </c>
      <c r="W42" s="223"/>
      <c r="X42" s="223"/>
      <c r="Y42" s="223"/>
      <c r="AG42" t="s">
        <v>142</v>
      </c>
    </row>
    <row r="43" spans="1:60" outlineLevel="1" x14ac:dyDescent="0.25">
      <c r="A43" s="238">
        <v>33</v>
      </c>
      <c r="B43" s="239" t="s">
        <v>659</v>
      </c>
      <c r="C43" s="246" t="s">
        <v>660</v>
      </c>
      <c r="D43" s="240" t="s">
        <v>258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363</v>
      </c>
      <c r="T43" s="244" t="s">
        <v>147</v>
      </c>
      <c r="U43" s="222">
        <v>0</v>
      </c>
      <c r="V43" s="222">
        <f>ROUND(E43*U43,2)</f>
        <v>0</v>
      </c>
      <c r="W43" s="222"/>
      <c r="X43" s="222" t="s">
        <v>385</v>
      </c>
      <c r="Y43" s="222" t="s">
        <v>148</v>
      </c>
      <c r="Z43" s="212"/>
      <c r="AA43" s="212"/>
      <c r="AB43" s="212"/>
      <c r="AC43" s="212"/>
      <c r="AD43" s="212"/>
      <c r="AE43" s="212"/>
      <c r="AF43" s="212"/>
      <c r="AG43" s="212" t="s">
        <v>568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5">
      <c r="A44" s="224" t="s">
        <v>141</v>
      </c>
      <c r="B44" s="225" t="s">
        <v>99</v>
      </c>
      <c r="C44" s="245" t="s">
        <v>100</v>
      </c>
      <c r="D44" s="226"/>
      <c r="E44" s="227"/>
      <c r="F44" s="228"/>
      <c r="G44" s="228">
        <f>SUMIF(AG45:AG50,"&lt;&gt;NOR",G45:G50)</f>
        <v>0</v>
      </c>
      <c r="H44" s="228"/>
      <c r="I44" s="228">
        <f>SUM(I45:I50)</f>
        <v>0</v>
      </c>
      <c r="J44" s="228"/>
      <c r="K44" s="228">
        <f>SUM(K45:K50)</f>
        <v>0</v>
      </c>
      <c r="L44" s="228"/>
      <c r="M44" s="228">
        <f>SUM(M45:M50)</f>
        <v>0</v>
      </c>
      <c r="N44" s="227"/>
      <c r="O44" s="227">
        <f>SUM(O45:O50)</f>
        <v>0</v>
      </c>
      <c r="P44" s="227"/>
      <c r="Q44" s="227">
        <f>SUM(Q45:Q50)</f>
        <v>0</v>
      </c>
      <c r="R44" s="228"/>
      <c r="S44" s="228"/>
      <c r="T44" s="229"/>
      <c r="U44" s="223"/>
      <c r="V44" s="223">
        <f>SUM(V45:V50)</f>
        <v>0</v>
      </c>
      <c r="W44" s="223"/>
      <c r="X44" s="223"/>
      <c r="Y44" s="223"/>
      <c r="AG44" t="s">
        <v>142</v>
      </c>
    </row>
    <row r="45" spans="1:60" outlineLevel="1" x14ac:dyDescent="0.25">
      <c r="A45" s="238">
        <v>34</v>
      </c>
      <c r="B45" s="239" t="s">
        <v>617</v>
      </c>
      <c r="C45" s="246" t="s">
        <v>618</v>
      </c>
      <c r="D45" s="240" t="s">
        <v>249</v>
      </c>
      <c r="E45" s="241">
        <v>110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363</v>
      </c>
      <c r="T45" s="244" t="s">
        <v>147</v>
      </c>
      <c r="U45" s="222">
        <v>0</v>
      </c>
      <c r="V45" s="222">
        <f>ROUND(E45*U45,2)</f>
        <v>0</v>
      </c>
      <c r="W45" s="222"/>
      <c r="X45" s="222" t="s">
        <v>385</v>
      </c>
      <c r="Y45" s="222" t="s">
        <v>148</v>
      </c>
      <c r="Z45" s="212"/>
      <c r="AA45" s="212"/>
      <c r="AB45" s="212"/>
      <c r="AC45" s="212"/>
      <c r="AD45" s="212"/>
      <c r="AE45" s="212"/>
      <c r="AF45" s="212"/>
      <c r="AG45" s="212" t="s">
        <v>568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35</v>
      </c>
      <c r="B46" s="239" t="s">
        <v>566</v>
      </c>
      <c r="C46" s="246" t="s">
        <v>567</v>
      </c>
      <c r="D46" s="240" t="s">
        <v>410</v>
      </c>
      <c r="E46" s="241">
        <v>36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363</v>
      </c>
      <c r="T46" s="244" t="s">
        <v>147</v>
      </c>
      <c r="U46" s="222">
        <v>0</v>
      </c>
      <c r="V46" s="222">
        <f>ROUND(E46*U46,2)</f>
        <v>0</v>
      </c>
      <c r="W46" s="222"/>
      <c r="X46" s="222" t="s">
        <v>385</v>
      </c>
      <c r="Y46" s="222" t="s">
        <v>148</v>
      </c>
      <c r="Z46" s="212"/>
      <c r="AA46" s="212"/>
      <c r="AB46" s="212"/>
      <c r="AC46" s="212"/>
      <c r="AD46" s="212"/>
      <c r="AE46" s="212"/>
      <c r="AF46" s="212"/>
      <c r="AG46" s="212" t="s">
        <v>568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36</v>
      </c>
      <c r="B47" s="239" t="s">
        <v>619</v>
      </c>
      <c r="C47" s="246" t="s">
        <v>620</v>
      </c>
      <c r="D47" s="240" t="s">
        <v>410</v>
      </c>
      <c r="E47" s="241">
        <v>48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363</v>
      </c>
      <c r="T47" s="244" t="s">
        <v>147</v>
      </c>
      <c r="U47" s="222">
        <v>0</v>
      </c>
      <c r="V47" s="222">
        <f>ROUND(E47*U47,2)</f>
        <v>0</v>
      </c>
      <c r="W47" s="222"/>
      <c r="X47" s="222" t="s">
        <v>385</v>
      </c>
      <c r="Y47" s="222" t="s">
        <v>148</v>
      </c>
      <c r="Z47" s="212"/>
      <c r="AA47" s="212"/>
      <c r="AB47" s="212"/>
      <c r="AC47" s="212"/>
      <c r="AD47" s="212"/>
      <c r="AE47" s="212"/>
      <c r="AF47" s="212"/>
      <c r="AG47" s="212" t="s">
        <v>568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37</v>
      </c>
      <c r="B48" s="239" t="s">
        <v>621</v>
      </c>
      <c r="C48" s="246" t="s">
        <v>622</v>
      </c>
      <c r="D48" s="240" t="s">
        <v>258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363</v>
      </c>
      <c r="T48" s="244" t="s">
        <v>147</v>
      </c>
      <c r="U48" s="222">
        <v>0</v>
      </c>
      <c r="V48" s="222">
        <f>ROUND(E48*U48,2)</f>
        <v>0</v>
      </c>
      <c r="W48" s="222"/>
      <c r="X48" s="222" t="s">
        <v>170</v>
      </c>
      <c r="Y48" s="222" t="s">
        <v>148</v>
      </c>
      <c r="Z48" s="212"/>
      <c r="AA48" s="212"/>
      <c r="AB48" s="212"/>
      <c r="AC48" s="212"/>
      <c r="AD48" s="212"/>
      <c r="AE48" s="212"/>
      <c r="AF48" s="212"/>
      <c r="AG48" s="212" t="s">
        <v>573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38</v>
      </c>
      <c r="B49" s="239" t="s">
        <v>661</v>
      </c>
      <c r="C49" s="246" t="s">
        <v>662</v>
      </c>
      <c r="D49" s="240" t="s">
        <v>258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363</v>
      </c>
      <c r="T49" s="244" t="s">
        <v>147</v>
      </c>
      <c r="U49" s="222">
        <v>0</v>
      </c>
      <c r="V49" s="222">
        <f>ROUND(E49*U49,2)</f>
        <v>0</v>
      </c>
      <c r="W49" s="222"/>
      <c r="X49" s="222" t="s">
        <v>385</v>
      </c>
      <c r="Y49" s="222" t="s">
        <v>148</v>
      </c>
      <c r="Z49" s="212"/>
      <c r="AA49" s="212"/>
      <c r="AB49" s="212"/>
      <c r="AC49" s="212"/>
      <c r="AD49" s="212"/>
      <c r="AE49" s="212"/>
      <c r="AF49" s="212"/>
      <c r="AG49" s="212" t="s">
        <v>568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1">
        <v>39</v>
      </c>
      <c r="B50" s="232" t="s">
        <v>663</v>
      </c>
      <c r="C50" s="247" t="s">
        <v>664</v>
      </c>
      <c r="D50" s="233" t="s">
        <v>258</v>
      </c>
      <c r="E50" s="234">
        <v>1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/>
      <c r="S50" s="236" t="s">
        <v>363</v>
      </c>
      <c r="T50" s="237" t="s">
        <v>147</v>
      </c>
      <c r="U50" s="222">
        <v>0</v>
      </c>
      <c r="V50" s="222">
        <f>ROUND(E50*U50,2)</f>
        <v>0</v>
      </c>
      <c r="W50" s="222"/>
      <c r="X50" s="222" t="s">
        <v>385</v>
      </c>
      <c r="Y50" s="222" t="s">
        <v>148</v>
      </c>
      <c r="Z50" s="212"/>
      <c r="AA50" s="212"/>
      <c r="AB50" s="212"/>
      <c r="AC50" s="212"/>
      <c r="AD50" s="212"/>
      <c r="AE50" s="212"/>
      <c r="AF50" s="212"/>
      <c r="AG50" s="212" t="s">
        <v>568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3"/>
      <c r="B51" s="4"/>
      <c r="C51" s="248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127</v>
      </c>
    </row>
    <row r="52" spans="1:60" x14ac:dyDescent="0.25">
      <c r="A52" s="215"/>
      <c r="B52" s="216" t="s">
        <v>29</v>
      </c>
      <c r="C52" s="249"/>
      <c r="D52" s="217"/>
      <c r="E52" s="218"/>
      <c r="F52" s="218"/>
      <c r="G52" s="230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162</v>
      </c>
    </row>
    <row r="53" spans="1:60" x14ac:dyDescent="0.25">
      <c r="C53" s="250"/>
      <c r="D53" s="10"/>
      <c r="AG53" t="s">
        <v>163</v>
      </c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Gjidz72Jhc/zHSuPQLXn/BtG2Nu+DihqyY1YXdKGswfDuDC3mMWv51qjtkxUV100aG6k3gZxsh9jzYvvX+GxA==" saltValue="ewGjtXWrAevpbyc2ecDs5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6B3A-0B86-4618-BE58-42F911B4A4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89</v>
      </c>
      <c r="C8" s="245" t="s">
        <v>90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1.23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665</v>
      </c>
      <c r="C9" s="246" t="s">
        <v>666</v>
      </c>
      <c r="D9" s="240" t="s">
        <v>249</v>
      </c>
      <c r="E9" s="241">
        <v>0.5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1.4300000000000001E-3</v>
      </c>
      <c r="O9" s="241">
        <f>ROUND(E9*N9,2)</f>
        <v>0</v>
      </c>
      <c r="P9" s="241">
        <v>6.7799999999999996E-3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2.4500000000000002</v>
      </c>
      <c r="V9" s="222">
        <f>ROUND(E9*U9,2)</f>
        <v>1.23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667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141</v>
      </c>
      <c r="B10" s="225" t="s">
        <v>101</v>
      </c>
      <c r="C10" s="245" t="s">
        <v>102</v>
      </c>
      <c r="D10" s="226"/>
      <c r="E10" s="227"/>
      <c r="F10" s="228"/>
      <c r="G10" s="228">
        <f>SUMIF(AG11:AG20,"&lt;&gt;NOR",G11:G20)</f>
        <v>0</v>
      </c>
      <c r="H10" s="228"/>
      <c r="I10" s="228">
        <f>SUM(I11:I20)</f>
        <v>0</v>
      </c>
      <c r="J10" s="228"/>
      <c r="K10" s="228">
        <f>SUM(K11:K20)</f>
        <v>0</v>
      </c>
      <c r="L10" s="228"/>
      <c r="M10" s="228">
        <f>SUM(M11:M20)</f>
        <v>0</v>
      </c>
      <c r="N10" s="227"/>
      <c r="O10" s="227">
        <f>SUM(O11:O20)</f>
        <v>0.31</v>
      </c>
      <c r="P10" s="227"/>
      <c r="Q10" s="227">
        <f>SUM(Q11:Q20)</f>
        <v>0</v>
      </c>
      <c r="R10" s="228"/>
      <c r="S10" s="228"/>
      <c r="T10" s="229"/>
      <c r="U10" s="223"/>
      <c r="V10" s="223">
        <f>SUM(V11:V20)</f>
        <v>108.62</v>
      </c>
      <c r="W10" s="223"/>
      <c r="X10" s="223"/>
      <c r="Y10" s="223"/>
      <c r="AG10" t="s">
        <v>142</v>
      </c>
    </row>
    <row r="11" spans="1:60" outlineLevel="1" x14ac:dyDescent="0.25">
      <c r="A11" s="238">
        <v>2</v>
      </c>
      <c r="B11" s="239" t="s">
        <v>668</v>
      </c>
      <c r="C11" s="246" t="s">
        <v>669</v>
      </c>
      <c r="D11" s="240" t="s">
        <v>258</v>
      </c>
      <c r="E11" s="241">
        <v>6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0.06</v>
      </c>
      <c r="V11" s="222">
        <f>ROUND(E11*U11,2)</f>
        <v>0.36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667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670</v>
      </c>
      <c r="C12" s="246" t="s">
        <v>671</v>
      </c>
      <c r="D12" s="240" t="s">
        <v>258</v>
      </c>
      <c r="E12" s="241">
        <v>11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3.2000000000000003E-4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0.67500000000000004</v>
      </c>
      <c r="V12" s="222">
        <f>ROUND(E12*U12,2)</f>
        <v>7.43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667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672</v>
      </c>
      <c r="C13" s="246" t="s">
        <v>673</v>
      </c>
      <c r="D13" s="240" t="s">
        <v>258</v>
      </c>
      <c r="E13" s="241">
        <v>2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8.2170000000000007E-2</v>
      </c>
      <c r="V13" s="222">
        <f>ROUND(E13*U13,2)</f>
        <v>0.16</v>
      </c>
      <c r="W13" s="222"/>
      <c r="X13" s="222" t="s">
        <v>170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667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5</v>
      </c>
      <c r="B14" s="239" t="s">
        <v>674</v>
      </c>
      <c r="C14" s="246" t="s">
        <v>675</v>
      </c>
      <c r="D14" s="240" t="s">
        <v>249</v>
      </c>
      <c r="E14" s="241">
        <v>32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1.0499999999999999E-3</v>
      </c>
      <c r="O14" s="241">
        <f>ROUND(E14*N14,2)</f>
        <v>0.03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0.17917</v>
      </c>
      <c r="V14" s="222">
        <f>ROUND(E14*U14,2)</f>
        <v>5.73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667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676</v>
      </c>
      <c r="C15" s="246" t="s">
        <v>677</v>
      </c>
      <c r="D15" s="240" t="s">
        <v>249</v>
      </c>
      <c r="E15" s="241">
        <v>85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9.8999999999999999E-4</v>
      </c>
      <c r="O15" s="241">
        <f>ROUND(E15*N15,2)</f>
        <v>0.08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0.13</v>
      </c>
      <c r="V15" s="222">
        <f>ROUND(E15*U15,2)</f>
        <v>11.05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667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0.399999999999999" outlineLevel="1" x14ac:dyDescent="0.25">
      <c r="A16" s="238">
        <v>7</v>
      </c>
      <c r="B16" s="239" t="s">
        <v>678</v>
      </c>
      <c r="C16" s="246" t="s">
        <v>679</v>
      </c>
      <c r="D16" s="240" t="s">
        <v>258</v>
      </c>
      <c r="E16" s="241">
        <v>15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2.2000000000000001E-4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0.35216999999999998</v>
      </c>
      <c r="V16" s="222">
        <f>ROUND(E16*U16,2)</f>
        <v>5.28</v>
      </c>
      <c r="W16" s="222"/>
      <c r="X16" s="222" t="s">
        <v>170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667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8</v>
      </c>
      <c r="B17" s="239" t="s">
        <v>680</v>
      </c>
      <c r="C17" s="246" t="s">
        <v>681</v>
      </c>
      <c r="D17" s="240" t="s">
        <v>258</v>
      </c>
      <c r="E17" s="241">
        <v>18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2.9999999999999997E-4</v>
      </c>
      <c r="O17" s="241">
        <f>ROUND(E17*N17,2)</f>
        <v>0.01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0.35216999999999998</v>
      </c>
      <c r="V17" s="222">
        <f>ROUND(E17*U17,2)</f>
        <v>6.34</v>
      </c>
      <c r="W17" s="222"/>
      <c r="X17" s="222" t="s">
        <v>170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667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9</v>
      </c>
      <c r="B18" s="239" t="s">
        <v>682</v>
      </c>
      <c r="C18" s="246" t="s">
        <v>683</v>
      </c>
      <c r="D18" s="240" t="s">
        <v>258</v>
      </c>
      <c r="E18" s="241">
        <v>50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3.64E-3</v>
      </c>
      <c r="O18" s="241">
        <f>ROUND(E18*N18,2)</f>
        <v>0.18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0.871</v>
      </c>
      <c r="V18" s="222">
        <f>ROUND(E18*U18,2)</f>
        <v>43.55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667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10</v>
      </c>
      <c r="B19" s="239" t="s">
        <v>684</v>
      </c>
      <c r="C19" s="246" t="s">
        <v>685</v>
      </c>
      <c r="D19" s="240" t="s">
        <v>249</v>
      </c>
      <c r="E19" s="241">
        <v>140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4.0000000000000003E-5</v>
      </c>
      <c r="O19" s="241">
        <f>ROUND(E19*N19,2)</f>
        <v>0.01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0.20016999999999999</v>
      </c>
      <c r="V19" s="222">
        <f>ROUND(E19*U19,2)</f>
        <v>28.02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667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11</v>
      </c>
      <c r="B20" s="239" t="s">
        <v>686</v>
      </c>
      <c r="C20" s="246" t="s">
        <v>687</v>
      </c>
      <c r="D20" s="240" t="s">
        <v>258</v>
      </c>
      <c r="E20" s="241">
        <v>2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2.7E-4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363</v>
      </c>
      <c r="T20" s="244" t="s">
        <v>147</v>
      </c>
      <c r="U20" s="222">
        <v>0.35216999999999998</v>
      </c>
      <c r="V20" s="222">
        <f>ROUND(E20*U20,2)</f>
        <v>0.7</v>
      </c>
      <c r="W20" s="222"/>
      <c r="X20" s="222" t="s">
        <v>170</v>
      </c>
      <c r="Y20" s="222" t="s">
        <v>148</v>
      </c>
      <c r="Z20" s="212"/>
      <c r="AA20" s="212"/>
      <c r="AB20" s="212"/>
      <c r="AC20" s="212"/>
      <c r="AD20" s="212"/>
      <c r="AE20" s="212"/>
      <c r="AF20" s="212"/>
      <c r="AG20" s="212" t="s">
        <v>667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141</v>
      </c>
      <c r="B21" s="225" t="s">
        <v>103</v>
      </c>
      <c r="C21" s="245" t="s">
        <v>104</v>
      </c>
      <c r="D21" s="226"/>
      <c r="E21" s="227"/>
      <c r="F21" s="228"/>
      <c r="G21" s="228">
        <f>SUMIF(AG22:AG23,"&lt;&gt;NOR",G22:G23)</f>
        <v>0</v>
      </c>
      <c r="H21" s="228"/>
      <c r="I21" s="228">
        <f>SUM(I22:I23)</f>
        <v>0</v>
      </c>
      <c r="J21" s="228"/>
      <c r="K21" s="228">
        <f>SUM(K22:K23)</f>
        <v>0</v>
      </c>
      <c r="L21" s="228"/>
      <c r="M21" s="228">
        <f>SUM(M22:M23)</f>
        <v>0</v>
      </c>
      <c r="N21" s="227"/>
      <c r="O21" s="227">
        <f>SUM(O22:O23)</f>
        <v>0</v>
      </c>
      <c r="P21" s="227"/>
      <c r="Q21" s="227">
        <f>SUM(Q22:Q23)</f>
        <v>0</v>
      </c>
      <c r="R21" s="228"/>
      <c r="S21" s="228"/>
      <c r="T21" s="229"/>
      <c r="U21" s="223"/>
      <c r="V21" s="223">
        <f>SUM(V22:V23)</f>
        <v>70.08</v>
      </c>
      <c r="W21" s="223"/>
      <c r="X21" s="223"/>
      <c r="Y21" s="223"/>
      <c r="AG21" t="s">
        <v>142</v>
      </c>
    </row>
    <row r="22" spans="1:60" outlineLevel="1" x14ac:dyDescent="0.25">
      <c r="A22" s="238">
        <v>12</v>
      </c>
      <c r="B22" s="239" t="s">
        <v>688</v>
      </c>
      <c r="C22" s="246" t="s">
        <v>689</v>
      </c>
      <c r="D22" s="240" t="s">
        <v>249</v>
      </c>
      <c r="E22" s="241">
        <v>80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0.74192999999999998</v>
      </c>
      <c r="V22" s="222">
        <f>ROUND(E22*U22,2)</f>
        <v>59.35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667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13</v>
      </c>
      <c r="B23" s="239" t="s">
        <v>690</v>
      </c>
      <c r="C23" s="246" t="s">
        <v>691</v>
      </c>
      <c r="D23" s="240" t="s">
        <v>249</v>
      </c>
      <c r="E23" s="241">
        <v>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363</v>
      </c>
      <c r="T23" s="244" t="s">
        <v>147</v>
      </c>
      <c r="U23" s="222">
        <v>0.1341</v>
      </c>
      <c r="V23" s="222">
        <f>ROUND(E23*U23,2)</f>
        <v>10.73</v>
      </c>
      <c r="W23" s="222"/>
      <c r="X23" s="222" t="s">
        <v>170</v>
      </c>
      <c r="Y23" s="222" t="s">
        <v>148</v>
      </c>
      <c r="Z23" s="212"/>
      <c r="AA23" s="212"/>
      <c r="AB23" s="212"/>
      <c r="AC23" s="212"/>
      <c r="AD23" s="212"/>
      <c r="AE23" s="212"/>
      <c r="AF23" s="212"/>
      <c r="AG23" s="212" t="s">
        <v>667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141</v>
      </c>
      <c r="B24" s="225" t="s">
        <v>105</v>
      </c>
      <c r="C24" s="245" t="s">
        <v>106</v>
      </c>
      <c r="D24" s="226"/>
      <c r="E24" s="227"/>
      <c r="F24" s="228"/>
      <c r="G24" s="228">
        <f>SUMIF(AG25:AG29,"&lt;&gt;NOR",G25:G29)</f>
        <v>0</v>
      </c>
      <c r="H24" s="228"/>
      <c r="I24" s="228">
        <f>SUM(I25:I29)</f>
        <v>0</v>
      </c>
      <c r="J24" s="228"/>
      <c r="K24" s="228">
        <f>SUM(K25:K29)</f>
        <v>0</v>
      </c>
      <c r="L24" s="228"/>
      <c r="M24" s="228">
        <f>SUM(M25:M29)</f>
        <v>0</v>
      </c>
      <c r="N24" s="227"/>
      <c r="O24" s="227">
        <f>SUM(O25:O29)</f>
        <v>0</v>
      </c>
      <c r="P24" s="227"/>
      <c r="Q24" s="227">
        <f>SUM(Q25:Q29)</f>
        <v>0</v>
      </c>
      <c r="R24" s="228"/>
      <c r="S24" s="228"/>
      <c r="T24" s="229"/>
      <c r="U24" s="223"/>
      <c r="V24" s="223">
        <f>SUM(V25:V29)</f>
        <v>40.11</v>
      </c>
      <c r="W24" s="223"/>
      <c r="X24" s="223"/>
      <c r="Y24" s="223"/>
      <c r="AG24" t="s">
        <v>142</v>
      </c>
    </row>
    <row r="25" spans="1:60" outlineLevel="1" x14ac:dyDescent="0.25">
      <c r="A25" s="238">
        <v>14</v>
      </c>
      <c r="B25" s="239" t="s">
        <v>692</v>
      </c>
      <c r="C25" s="246" t="s">
        <v>693</v>
      </c>
      <c r="D25" s="240" t="s">
        <v>258</v>
      </c>
      <c r="E25" s="241">
        <v>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1.4546699999999999</v>
      </c>
      <c r="V25" s="222">
        <f>ROUND(E25*U25,2)</f>
        <v>11.64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667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15</v>
      </c>
      <c r="B26" s="239" t="s">
        <v>694</v>
      </c>
      <c r="C26" s="246" t="s">
        <v>695</v>
      </c>
      <c r="D26" s="240" t="s">
        <v>258</v>
      </c>
      <c r="E26" s="241">
        <v>11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0.63</v>
      </c>
      <c r="V26" s="222">
        <f>ROUND(E26*U26,2)</f>
        <v>6.93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667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16</v>
      </c>
      <c r="B27" s="239" t="s">
        <v>692</v>
      </c>
      <c r="C27" s="246" t="s">
        <v>693</v>
      </c>
      <c r="D27" s="240" t="s">
        <v>258</v>
      </c>
      <c r="E27" s="241">
        <v>8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0.63</v>
      </c>
      <c r="V27" s="222">
        <f>ROUND(E27*U27,2)</f>
        <v>5.04</v>
      </c>
      <c r="W27" s="222"/>
      <c r="X27" s="222" t="s">
        <v>696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697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17</v>
      </c>
      <c r="B28" s="239" t="s">
        <v>698</v>
      </c>
      <c r="C28" s="246" t="s">
        <v>699</v>
      </c>
      <c r="D28" s="240" t="s">
        <v>258</v>
      </c>
      <c r="E28" s="241">
        <v>40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0.27</v>
      </c>
      <c r="V28" s="222">
        <f>ROUND(E28*U28,2)</f>
        <v>10.8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667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18</v>
      </c>
      <c r="B29" s="239" t="s">
        <v>700</v>
      </c>
      <c r="C29" s="246" t="s">
        <v>701</v>
      </c>
      <c r="D29" s="240" t="s">
        <v>249</v>
      </c>
      <c r="E29" s="241">
        <v>60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9.5000000000000001E-2</v>
      </c>
      <c r="V29" s="222">
        <f>ROUND(E29*U29,2)</f>
        <v>5.7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667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5">
      <c r="A30" s="224" t="s">
        <v>141</v>
      </c>
      <c r="B30" s="225" t="s">
        <v>110</v>
      </c>
      <c r="C30" s="245" t="s">
        <v>27</v>
      </c>
      <c r="D30" s="226"/>
      <c r="E30" s="227"/>
      <c r="F30" s="228"/>
      <c r="G30" s="228">
        <f>SUMIF(AG31:AG34,"&lt;&gt;NOR",G31:G34)</f>
        <v>0</v>
      </c>
      <c r="H30" s="228"/>
      <c r="I30" s="228">
        <f>SUM(I31:I34)</f>
        <v>0</v>
      </c>
      <c r="J30" s="228"/>
      <c r="K30" s="228">
        <f>SUM(K31:K34)</f>
        <v>0</v>
      </c>
      <c r="L30" s="228"/>
      <c r="M30" s="228">
        <f>SUM(M31:M34)</f>
        <v>0</v>
      </c>
      <c r="N30" s="227"/>
      <c r="O30" s="227">
        <f>SUM(O31:O34)</f>
        <v>0</v>
      </c>
      <c r="P30" s="227"/>
      <c r="Q30" s="227">
        <f>SUM(Q31:Q34)</f>
        <v>0</v>
      </c>
      <c r="R30" s="228"/>
      <c r="S30" s="228"/>
      <c r="T30" s="229"/>
      <c r="U30" s="223"/>
      <c r="V30" s="223">
        <f>SUM(V31:V34)</f>
        <v>0</v>
      </c>
      <c r="W30" s="223"/>
      <c r="X30" s="223"/>
      <c r="Y30" s="223"/>
      <c r="AG30" t="s">
        <v>142</v>
      </c>
    </row>
    <row r="31" spans="1:60" outlineLevel="1" x14ac:dyDescent="0.25">
      <c r="A31" s="238">
        <v>19</v>
      </c>
      <c r="B31" s="239" t="s">
        <v>702</v>
      </c>
      <c r="C31" s="246" t="s">
        <v>703</v>
      </c>
      <c r="D31" s="240" t="s">
        <v>145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363</v>
      </c>
      <c r="T31" s="244" t="s">
        <v>147</v>
      </c>
      <c r="U31" s="222">
        <v>0</v>
      </c>
      <c r="V31" s="222">
        <f>ROUND(E31*U31,2)</f>
        <v>0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667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20</v>
      </c>
      <c r="B32" s="239" t="s">
        <v>160</v>
      </c>
      <c r="C32" s="246" t="s">
        <v>161</v>
      </c>
      <c r="D32" s="240" t="s">
        <v>145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170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667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21</v>
      </c>
      <c r="B33" s="239" t="s">
        <v>704</v>
      </c>
      <c r="C33" s="246" t="s">
        <v>705</v>
      </c>
      <c r="D33" s="240" t="s">
        <v>145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170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667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1">
        <v>22</v>
      </c>
      <c r="B34" s="232" t="s">
        <v>706</v>
      </c>
      <c r="C34" s="247" t="s">
        <v>707</v>
      </c>
      <c r="D34" s="233" t="s">
        <v>145</v>
      </c>
      <c r="E34" s="234">
        <v>1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6"/>
      <c r="S34" s="236" t="s">
        <v>363</v>
      </c>
      <c r="T34" s="237" t="s">
        <v>147</v>
      </c>
      <c r="U34" s="222">
        <v>0</v>
      </c>
      <c r="V34" s="222">
        <f>ROUND(E34*U34,2)</f>
        <v>0</v>
      </c>
      <c r="W34" s="222"/>
      <c r="X34" s="222" t="s">
        <v>170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667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5">
      <c r="A35" s="3"/>
      <c r="B35" s="4"/>
      <c r="C35" s="248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12</v>
      </c>
      <c r="AF35">
        <v>21</v>
      </c>
      <c r="AG35" t="s">
        <v>127</v>
      </c>
    </row>
    <row r="36" spans="1:60" x14ac:dyDescent="0.25">
      <c r="A36" s="215"/>
      <c r="B36" s="216" t="s">
        <v>29</v>
      </c>
      <c r="C36" s="249"/>
      <c r="D36" s="217"/>
      <c r="E36" s="218"/>
      <c r="F36" s="218"/>
      <c r="G36" s="230">
        <f>G8+G10+G21+G24+G30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f>SUMIF(L7:L34,AE35,G7:G34)</f>
        <v>0</v>
      </c>
      <c r="AF36">
        <f>SUMIF(L7:L34,AF35,G7:G34)</f>
        <v>0</v>
      </c>
      <c r="AG36" t="s">
        <v>162</v>
      </c>
    </row>
    <row r="37" spans="1:60" x14ac:dyDescent="0.25">
      <c r="C37" s="250"/>
      <c r="D37" s="10"/>
      <c r="AG37" t="s">
        <v>163</v>
      </c>
    </row>
    <row r="38" spans="1:60" x14ac:dyDescent="0.25">
      <c r="D38" s="10"/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pNIDVY9G7Tsw+CoXRpaaIhQ/cW9brA+rnBU43PAkrNHUCiu8RbUr7G759jkBD09VIZzMjtRDP+w+kAC3h3I6w==" saltValue="T5mbfx+3uaC+9o0bCiKcy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VRN 1 Naklady</vt:lpstr>
      <vt:lpstr>SO-02 1 Pol</vt:lpstr>
      <vt:lpstr>SO-02 2 Pol</vt:lpstr>
      <vt:lpstr>SO-02 3 Pol</vt:lpstr>
      <vt:lpstr>SO-02 4 Pol</vt:lpstr>
      <vt:lpstr>SO-02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'SO-02 2 Pol'!Názvy_tisku</vt:lpstr>
      <vt:lpstr>'SO-02 3 Pol'!Názvy_tisku</vt:lpstr>
      <vt:lpstr>'SO-02 4 Pol'!Názvy_tisku</vt:lpstr>
      <vt:lpstr>'SO-02 5 Pol'!Názvy_tisku</vt:lpstr>
      <vt:lpstr>'VRN 1 Naklady'!Názvy_tisku</vt:lpstr>
      <vt:lpstr>oadresa</vt:lpstr>
      <vt:lpstr>Stavba!Objednatel</vt:lpstr>
      <vt:lpstr>Stavba!Objekt</vt:lpstr>
      <vt:lpstr>'SO-02 1 Pol'!Oblast_tisku</vt:lpstr>
      <vt:lpstr>'SO-02 2 Pol'!Oblast_tisku</vt:lpstr>
      <vt:lpstr>'SO-02 3 Pol'!Oblast_tisku</vt:lpstr>
      <vt:lpstr>'SO-02 4 Pol'!Oblast_tisku</vt:lpstr>
      <vt:lpstr>'SO-02 5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2025-05-29T08:19:57Z</dcterms:modified>
</cp:coreProperties>
</file>